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5480" windowHeight="10740"/>
  </bookViews>
  <sheets>
    <sheet name="ปร.4" sheetId="1" r:id="rId1"/>
    <sheet name="ปร.5" sheetId="2" r:id="rId2"/>
    <sheet name="ราคา ปร.4" sheetId="3" r:id="rId3"/>
    <sheet name="ราคา ปร.5" sheetId="4" r:id="rId4"/>
  </sheets>
  <calcPr calcId="145621"/>
</workbook>
</file>

<file path=xl/calcChain.xml><?xml version="1.0" encoding="utf-8"?>
<calcChain xmlns="http://schemas.openxmlformats.org/spreadsheetml/2006/main">
  <c r="F21" i="4" l="1"/>
  <c r="N18" i="4"/>
  <c r="H18" i="3"/>
  <c r="F18" i="3"/>
  <c r="H17" i="3"/>
  <c r="F17" i="3"/>
  <c r="I17" i="3" s="1"/>
  <c r="H16" i="3"/>
  <c r="F16" i="3"/>
  <c r="I16" i="3" s="1"/>
  <c r="M14" i="3"/>
  <c r="L14" i="3"/>
  <c r="L16" i="3" s="1"/>
  <c r="C15" i="3" s="1"/>
  <c r="H14" i="3"/>
  <c r="F14" i="3"/>
  <c r="H13" i="3"/>
  <c r="F13" i="3"/>
  <c r="H11" i="3"/>
  <c r="F11" i="3"/>
  <c r="I11" i="3" s="1"/>
  <c r="H10" i="3"/>
  <c r="F10" i="3"/>
  <c r="M8" i="3"/>
  <c r="L8" i="3"/>
  <c r="C9" i="3" s="1"/>
  <c r="C8" i="3"/>
  <c r="H8" i="3" s="1"/>
  <c r="C7" i="3"/>
  <c r="C12" i="3" s="1"/>
  <c r="F11" i="1"/>
  <c r="H11" i="1"/>
  <c r="I11" i="1" s="1"/>
  <c r="M14" i="1"/>
  <c r="M18" i="2"/>
  <c r="C8" i="1"/>
  <c r="H8" i="1" s="1"/>
  <c r="L14" i="1"/>
  <c r="L16" i="1" s="1"/>
  <c r="C15" i="1" s="1"/>
  <c r="M8" i="1"/>
  <c r="C7" i="1"/>
  <c r="C12" i="1" s="1"/>
  <c r="L8" i="1"/>
  <c r="C9" i="1" s="1"/>
  <c r="H17" i="1"/>
  <c r="I17" i="1" s="1"/>
  <c r="F17" i="1"/>
  <c r="F13" i="1"/>
  <c r="F14" i="1"/>
  <c r="E21" i="2"/>
  <c r="F10" i="1"/>
  <c r="H10" i="1"/>
  <c r="H13" i="1"/>
  <c r="H14" i="1"/>
  <c r="H18" i="1"/>
  <c r="I18" i="1" s="1"/>
  <c r="F18" i="1"/>
  <c r="F16" i="1"/>
  <c r="H16" i="1"/>
  <c r="F8" i="1"/>
  <c r="H7" i="1" l="1"/>
  <c r="I8" i="1"/>
  <c r="F7" i="3"/>
  <c r="F8" i="3"/>
  <c r="I8" i="3" s="1"/>
  <c r="I10" i="3"/>
  <c r="I13" i="3"/>
  <c r="I14" i="3"/>
  <c r="I18" i="3"/>
  <c r="F12" i="3"/>
  <c r="H12" i="3"/>
  <c r="F9" i="3"/>
  <c r="H9" i="3"/>
  <c r="I9" i="3" s="1"/>
  <c r="F15" i="3"/>
  <c r="H15" i="3"/>
  <c r="I15" i="3" s="1"/>
  <c r="H7" i="3"/>
  <c r="I7" i="3" s="1"/>
  <c r="I10" i="1"/>
  <c r="C22" i="2"/>
  <c r="I13" i="1"/>
  <c r="I14" i="1"/>
  <c r="I16" i="1"/>
  <c r="H15" i="1"/>
  <c r="F15" i="1"/>
  <c r="H9" i="1"/>
  <c r="F9" i="1"/>
  <c r="H12" i="1"/>
  <c r="F12" i="1"/>
  <c r="F7" i="1"/>
  <c r="I7" i="1" s="1"/>
  <c r="I12" i="3" l="1"/>
  <c r="I19" i="3" s="1"/>
  <c r="I12" i="1"/>
  <c r="I15" i="1"/>
  <c r="I9" i="1"/>
  <c r="I19" i="1" l="1"/>
  <c r="E13" i="2" l="1"/>
  <c r="G13" i="2" s="1"/>
  <c r="G19" i="2" s="1"/>
  <c r="F13" i="4"/>
  <c r="H13" i="4" s="1"/>
  <c r="H19" i="4" s="1"/>
</calcChain>
</file>

<file path=xl/sharedStrings.xml><?xml version="1.0" encoding="utf-8"?>
<sst xmlns="http://schemas.openxmlformats.org/spreadsheetml/2006/main" count="194" uniqueCount="99">
  <si>
    <t>แบบ ปร.4  แผ่นที่  1/1</t>
  </si>
  <si>
    <t>แบบเลขที่</t>
  </si>
  <si>
    <t>รายการเลขที่</t>
  </si>
  <si>
    <t>ลำดับที่</t>
  </si>
  <si>
    <t>รายการ</t>
  </si>
  <si>
    <t>จำนวน</t>
  </si>
  <si>
    <t>หน่วย</t>
  </si>
  <si>
    <t>ราคาวัสดุสิ่งของ</t>
  </si>
  <si>
    <t>ค่าแรงงาน</t>
  </si>
  <si>
    <t>รวมค่าวัสดุและแรงงาน</t>
  </si>
  <si>
    <t>หมายเหตุ</t>
  </si>
  <si>
    <t>ราคา/หน่วย</t>
  </si>
  <si>
    <t>รวมเงิน</t>
  </si>
  <si>
    <t>ตร.ม.</t>
  </si>
  <si>
    <t xml:space="preserve">ทรายหยาบปรับระดับ </t>
  </si>
  <si>
    <t>ลบ.ม.</t>
  </si>
  <si>
    <t>เหล็กเส้นกลม  15  มม.</t>
  </si>
  <si>
    <t>เส้น</t>
  </si>
  <si>
    <t>เหล็กเส้นกลม  19  มม.</t>
  </si>
  <si>
    <t>วัสดุรอยต่อ</t>
  </si>
  <si>
    <t>เมตร</t>
  </si>
  <si>
    <t>ชุด</t>
  </si>
  <si>
    <t>รวมค่างานต้นทุน</t>
  </si>
  <si>
    <t>คอนกรีต  1:2:4</t>
  </si>
  <si>
    <t xml:space="preserve">                            สรุปผลการประมาณราคาค่าก่อสร้าง</t>
  </si>
  <si>
    <t>แบบ ปร. 5</t>
  </si>
  <si>
    <t>ลำดับ</t>
  </si>
  <si>
    <t>ค่าวัสดุและค่าแรงงาน</t>
  </si>
  <si>
    <t>Factor  F</t>
  </si>
  <si>
    <t>ค่าก่อสร้างทั้งหมด</t>
  </si>
  <si>
    <t>ที่</t>
  </si>
  <si>
    <t>รวมเป็นเงิน (บาท)</t>
  </si>
  <si>
    <t>ประเภทงานอาคาร</t>
  </si>
  <si>
    <t>ประเภทงานทาง</t>
  </si>
  <si>
    <t>ประเภทงานชลประทาน</t>
  </si>
  <si>
    <t>ประเภทงานสะพานและท่อเหลี่ยม</t>
  </si>
  <si>
    <t>รวมค่าก่อสร้างเป็นเงินทั้งสิ้น</t>
  </si>
  <si>
    <t xml:space="preserve">คิดเป็นเงินประมาณ                                                                                                               </t>
  </si>
  <si>
    <t xml:space="preserve">ตัวอักษร      </t>
  </si>
  <si>
    <t>ผู้ประมาณราคา...............................................</t>
  </si>
  <si>
    <t>ตรวจสอบ........................................................</t>
  </si>
  <si>
    <t xml:space="preserve">                        (นายไชยยันต์  สะศรี)</t>
  </si>
  <si>
    <t>เห็นชอบ..........................................................</t>
  </si>
  <si>
    <t>อนุมัติ............................................................</t>
  </si>
  <si>
    <t xml:space="preserve">                    (นายธีระ   โพธิ์เพชร)</t>
  </si>
  <si>
    <t>เงินล่วงหน้าจ่าย...............0..................%</t>
  </si>
  <si>
    <t xml:space="preserve">                        ( นายศิริชัย   บุญศรี )</t>
  </si>
  <si>
    <t>หินคลุกแอนทาไลท์ไหล่ทาง</t>
  </si>
  <si>
    <t xml:space="preserve">                      ตำแหน่ง  นายช่างโยธา</t>
  </si>
  <si>
    <t>กรุยทางขนาดเบา ( ปรับเกลี่ยพื้นทางเดิม )</t>
  </si>
  <si>
    <r>
      <t xml:space="preserve">ฝ่ายประมาณราคา </t>
    </r>
    <r>
      <rPr>
        <sz val="16"/>
        <rFont val="Angsana New"/>
        <family val="1"/>
      </rPr>
      <t xml:space="preserve">                    ส่วนโยธา  อบต.ควนศรี</t>
    </r>
  </si>
  <si>
    <r>
      <t xml:space="preserve">หน่วยงาน    </t>
    </r>
    <r>
      <rPr>
        <sz val="16"/>
        <rFont val="Angsana New"/>
        <family val="1"/>
      </rPr>
      <t xml:space="preserve">  </t>
    </r>
  </si>
  <si>
    <r>
      <t xml:space="preserve">เมื่อ </t>
    </r>
    <r>
      <rPr>
        <sz val="16"/>
        <rFont val="Angsana New"/>
        <family val="1"/>
      </rPr>
      <t xml:space="preserve">   </t>
    </r>
  </si>
  <si>
    <r>
      <t xml:space="preserve">ไวเมท # 0.20  X  0.20   ม. </t>
    </r>
    <r>
      <rPr>
        <sz val="16"/>
        <rFont val="Symbol"/>
        <family val="1"/>
        <charset val="2"/>
      </rPr>
      <t>f</t>
    </r>
    <r>
      <rPr>
        <sz val="16"/>
        <rFont val="Angsana New"/>
        <family val="1"/>
      </rPr>
      <t xml:space="preserve">   4  มม.</t>
    </r>
  </si>
  <si>
    <t xml:space="preserve">  ตำแหน่ง  นายกองค์การบริหารส่วนตำบล </t>
  </si>
  <si>
    <t xml:space="preserve">ตำแหน่ง  ปลัดองค์การบริหารส่วนตำบล </t>
  </si>
  <si>
    <t>ส่วนโยธา</t>
  </si>
  <si>
    <t>องค์การบริหารส่วนตำบลควนศรี</t>
  </si>
  <si>
    <t>แบบ อบต.1</t>
  </si>
  <si>
    <t>แบบ อบต.2</t>
  </si>
  <si>
    <t>ป้ายประชาสัมพันธ์โครงการฯ (ป้ายไม้อัด)</t>
  </si>
  <si>
    <t>ป้ายประชาสัมพันธ์โครงการฯ (ป้ายเหล็ก)</t>
  </si>
  <si>
    <t>งานทาง</t>
  </si>
  <si>
    <r>
      <t>โครงการ</t>
    </r>
    <r>
      <rPr>
        <sz val="16"/>
        <rFont val="Angsana New"/>
        <family val="1"/>
      </rPr>
      <t xml:space="preserve">                                                        </t>
    </r>
  </si>
  <si>
    <r>
      <t xml:space="preserve">สถานที่ก่อสร้าง                                          </t>
    </r>
    <r>
      <rPr>
        <sz val="16"/>
        <rFont val="Angsana New"/>
        <family val="1"/>
      </rPr>
      <t xml:space="preserve"> </t>
    </r>
    <r>
      <rPr>
        <b/>
        <sz val="16"/>
        <rFont val="Angsana New"/>
        <family val="1"/>
      </rPr>
      <t xml:space="preserve">   </t>
    </r>
  </si>
  <si>
    <r>
      <t xml:space="preserve">หน่วยงาน   </t>
    </r>
    <r>
      <rPr>
        <sz val="16"/>
        <rFont val="Angsana New"/>
        <family val="1"/>
      </rPr>
      <t xml:space="preserve">                                                  </t>
    </r>
  </si>
  <si>
    <r>
      <t xml:space="preserve">ประเภท </t>
    </r>
    <r>
      <rPr>
        <sz val="16"/>
        <rFont val="Angsana New"/>
        <family val="1"/>
      </rPr>
      <t xml:space="preserve">                                                       </t>
    </r>
  </si>
  <si>
    <t xml:space="preserve">ส่วนโยธา </t>
  </si>
  <si>
    <r>
      <t>หน่วยงานออกแบบแปลนและรายการ</t>
    </r>
    <r>
      <rPr>
        <sz val="16"/>
        <rFont val="Angsana New"/>
        <family val="1"/>
      </rPr>
      <t xml:space="preserve">   ส่วนโยธา    องค์การบริหารส่วนตำบลควนศรี</t>
    </r>
  </si>
  <si>
    <r>
      <t xml:space="preserve">ประมาณราคาตามแบบ ปร.4 </t>
    </r>
    <r>
      <rPr>
        <sz val="16"/>
        <rFont val="Angsana New"/>
        <family val="1"/>
      </rPr>
      <t xml:space="preserve">           จำนวน       1          แผ่น</t>
    </r>
  </si>
  <si>
    <t xml:space="preserve">               (นายทวีศักดิ์  ชูมณี)</t>
  </si>
  <si>
    <t>ค่าแรงไม้แบบ</t>
  </si>
  <si>
    <t>ไม้แบบ (คิด 50 %)</t>
  </si>
  <si>
    <r>
      <t xml:space="preserve">ขนาดหรือเนื้อที่             </t>
    </r>
    <r>
      <rPr>
        <b/>
        <sz val="16"/>
        <rFont val="Angsana New"/>
        <family val="1"/>
      </rPr>
      <t>1,000</t>
    </r>
    <r>
      <rPr>
        <sz val="16"/>
        <rFont val="Angsana New"/>
        <family val="1"/>
      </rPr>
      <t xml:space="preserve">       ตารางเมตร</t>
    </r>
  </si>
  <si>
    <r>
      <t xml:space="preserve">สถานที่ก่อสร้าง </t>
    </r>
    <r>
      <rPr>
        <sz val="16"/>
        <rFont val="Angsana New"/>
        <family val="1"/>
      </rPr>
      <t xml:space="preserve">                       ซอยเรือง หมู่ที่ 8 บ้านควนวัด    </t>
    </r>
  </si>
  <si>
    <r>
      <t xml:space="preserve">ประมาณราคาเมื่อวันที่  </t>
    </r>
    <r>
      <rPr>
        <sz val="16"/>
        <rFont val="Angsana New"/>
        <family val="1"/>
      </rPr>
      <t xml:space="preserve">      29  กรกฎาคม  2556</t>
    </r>
  </si>
  <si>
    <t>เงินประกันผลงานหัก.........5...............%</t>
  </si>
  <si>
    <t>ดอกเบี้ยเงินกู้................7.....................%</t>
  </si>
  <si>
    <r>
      <rPr>
        <sz val="16"/>
        <rFont val="Angsana New"/>
        <family val="1"/>
      </rPr>
      <t xml:space="preserve">ซอยตาเรือง   หมู่ที่ 8  บ้านควนวัด </t>
    </r>
    <r>
      <rPr>
        <b/>
        <sz val="16"/>
        <rFont val="Angsana New"/>
        <family val="1"/>
      </rPr>
      <t xml:space="preserve">   </t>
    </r>
  </si>
  <si>
    <t xml:space="preserve">              ตำแหน่ง  ผู้อำนวยการกองช่าง</t>
  </si>
  <si>
    <t>ตาราเมตร</t>
  </si>
  <si>
    <r>
      <t xml:space="preserve">ประมาณราคาโดย   </t>
    </r>
    <r>
      <rPr>
        <sz val="16"/>
        <rFont val="Angsana New"/>
        <family val="1"/>
      </rPr>
      <t xml:space="preserve">                  นายไชยยันต์    สะศรี</t>
    </r>
  </si>
  <si>
    <r>
      <t xml:space="preserve">เฉลี่ยราคาประมาณ   </t>
    </r>
    <r>
      <rPr>
        <b/>
        <sz val="16"/>
        <rFont val="Angsana New"/>
        <family val="1"/>
      </rPr>
      <t xml:space="preserve"> 463.46 </t>
    </r>
    <r>
      <rPr>
        <sz val="16"/>
        <rFont val="Angsana New"/>
        <family val="1"/>
      </rPr>
      <t xml:space="preserve"> บาท / ตารางเมตร </t>
    </r>
  </si>
  <si>
    <r>
      <t xml:space="preserve">ประมาณราคาก่อสร้าง </t>
    </r>
    <r>
      <rPr>
        <sz val="16"/>
        <rFont val="Angsana New"/>
        <family val="1"/>
      </rPr>
      <t xml:space="preserve">            ก่อสร้างถนน  คสล. ซอยตาเรือง  หมู่ที่ 8  บ้านควนวัด กว้าง  4    เมตร   ยาว 130 เมตร หนา 0.12 เมตร</t>
    </r>
  </si>
  <si>
    <t>ก่อสร้างถนน  คสล. ซอยตาเรือง    ขนาดกว้าง  4    เมตร   ยาว  130   เมตร   หนา 0.12   เมตร</t>
  </si>
  <si>
    <t>วันที่    29   เดือน กรกฎาคม     พ.ศ.  2556</t>
  </si>
  <si>
    <t>ก่อสร้างถนน  คสล. ซอยตาเรือง    ขนาดกว้าง  4.00    เมตร   ยาว  130.00   เมตร   หนา 0.12   เมตร</t>
  </si>
  <si>
    <r>
      <t xml:space="preserve">ขนาดหรือเนื้อที่          </t>
    </r>
    <r>
      <rPr>
        <b/>
        <sz val="16"/>
        <rFont val="Angsana New"/>
        <family val="1"/>
      </rPr>
      <t xml:space="preserve">520.00  </t>
    </r>
    <r>
      <rPr>
        <sz val="16"/>
        <rFont val="Angsana New"/>
        <family val="1"/>
      </rPr>
      <t xml:space="preserve">       </t>
    </r>
    <r>
      <rPr>
        <b/>
        <sz val="16"/>
        <rFont val="Angsana New"/>
        <family val="1"/>
      </rPr>
      <t xml:space="preserve"> </t>
    </r>
  </si>
  <si>
    <t>กองช่าง</t>
  </si>
  <si>
    <t>เทศบาลตำบลควนศรี</t>
  </si>
  <si>
    <r>
      <t>หน่วยงานออกแบบแปลนและรายการ</t>
    </r>
    <r>
      <rPr>
        <sz val="16"/>
        <rFont val="Angsana New"/>
        <family val="1"/>
      </rPr>
      <t xml:space="preserve">   กองช่าง    เทศบาลตำบลควนศรี</t>
    </r>
  </si>
  <si>
    <r>
      <t xml:space="preserve">ประมาณราคาเมื่อวันที่  </t>
    </r>
    <r>
      <rPr>
        <sz val="16"/>
        <rFont val="Angsana New"/>
        <family val="1"/>
      </rPr>
      <t xml:space="preserve">   13  มิถุนายน  2557</t>
    </r>
  </si>
  <si>
    <t>คณะกรรมการกำหนดราคากลาง</t>
  </si>
  <si>
    <t>30  วัน</t>
  </si>
  <si>
    <r>
      <t xml:space="preserve">ฝ่ายประมาณราคา </t>
    </r>
    <r>
      <rPr>
        <sz val="16"/>
        <rFont val="Angsana New"/>
        <family val="1"/>
      </rPr>
      <t xml:space="preserve">                   กองช่าง  เทศบาลตำบลควนศรี</t>
    </r>
  </si>
  <si>
    <r>
      <t xml:space="preserve">ประมาณราคาเมื่อ </t>
    </r>
    <r>
      <rPr>
        <sz val="16"/>
        <rFont val="Angsana New"/>
        <family val="1"/>
      </rPr>
      <t xml:space="preserve">   13   เดือน  มิถุนายน  พ.ศ.  2557</t>
    </r>
  </si>
  <si>
    <t>แบบ ทต.1</t>
  </si>
  <si>
    <t>แบบ ทต.2</t>
  </si>
  <si>
    <r>
      <t xml:space="preserve">ประมาณราคาก่อสร้าง </t>
    </r>
    <r>
      <rPr>
        <sz val="16"/>
        <rFont val="Angsana New"/>
        <family val="1"/>
      </rPr>
      <t xml:space="preserve">            ก่อสร้างถนน  คสล. ซอยตาเรือง  หมู่ที่ 8  บ้านควนวัด กว้าง  4.00    เมตร   ยาว 130.00  เมตร   หนา 0.12 เมตร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</si>
</sst>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11" x14ac:knownFonts="1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name val="Arial"/>
      <family val="2"/>
    </font>
    <font>
      <sz val="16"/>
      <name val="Symbol"/>
      <family val="1"/>
      <charset val="2"/>
    </font>
    <font>
      <b/>
      <sz val="18"/>
      <name val="Angsana New"/>
      <family val="1"/>
    </font>
    <font>
      <sz val="15"/>
      <name val="Angsana New"/>
      <family val="1"/>
    </font>
    <font>
      <sz val="16"/>
      <color theme="0"/>
      <name val="Angsana New"/>
      <family val="1"/>
    </font>
    <font>
      <sz val="16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4" fillId="0" borderId="4" xfId="0" applyNumberFormat="1" applyFont="1" applyBorder="1" applyAlignment="1">
      <alignment horizontal="center"/>
    </xf>
    <xf numFmtId="43" fontId="4" fillId="0" borderId="5" xfId="1" applyFont="1" applyBorder="1" applyAlignment="1">
      <alignment horizontal="right"/>
    </xf>
    <xf numFmtId="43" fontId="4" fillId="0" borderId="6" xfId="1" applyFont="1" applyBorder="1" applyAlignment="1">
      <alignment horizontal="right"/>
    </xf>
    <xf numFmtId="43" fontId="4" fillId="0" borderId="6" xfId="1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7" xfId="0" applyFont="1" applyBorder="1"/>
    <xf numFmtId="43" fontId="4" fillId="0" borderId="6" xfId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43" fontId="4" fillId="0" borderId="7" xfId="1" applyFont="1" applyBorder="1" applyAlignment="1">
      <alignment horizontal="right"/>
    </xf>
    <xf numFmtId="188" fontId="4" fillId="0" borderId="8" xfId="1" applyNumberFormat="1" applyFont="1" applyBorder="1" applyAlignment="1">
      <alignment horizontal="center"/>
    </xf>
    <xf numFmtId="43" fontId="4" fillId="0" borderId="7" xfId="1" applyFont="1" applyBorder="1" applyAlignment="1">
      <alignment horizontal="center"/>
    </xf>
    <xf numFmtId="188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9" xfId="0" applyFont="1" applyBorder="1"/>
    <xf numFmtId="43" fontId="4" fillId="0" borderId="9" xfId="1" applyFont="1" applyBorder="1" applyAlignment="1">
      <alignment horizontal="center"/>
    </xf>
    <xf numFmtId="43" fontId="4" fillId="0" borderId="9" xfId="1" applyFont="1" applyBorder="1" applyAlignment="1">
      <alignment horizontal="right"/>
    </xf>
    <xf numFmtId="0" fontId="4" fillId="0" borderId="9" xfId="0" applyFont="1" applyBorder="1"/>
    <xf numFmtId="43" fontId="3" fillId="0" borderId="9" xfId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3" xfId="0" applyFont="1" applyBorder="1"/>
    <xf numFmtId="43" fontId="3" fillId="0" borderId="3" xfId="1" applyFont="1" applyBorder="1"/>
    <xf numFmtId="0" fontId="3" fillId="0" borderId="3" xfId="0" applyFont="1" applyBorder="1"/>
    <xf numFmtId="187" fontId="4" fillId="0" borderId="3" xfId="1" applyNumberFormat="1" applyFont="1" applyBorder="1"/>
    <xf numFmtId="43" fontId="4" fillId="0" borderId="3" xfId="1" applyFont="1" applyBorder="1"/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3" fontId="4" fillId="0" borderId="12" xfId="1" applyFont="1" applyBorder="1" applyAlignment="1">
      <alignment horizontal="left"/>
    </xf>
    <xf numFmtId="43" fontId="3" fillId="0" borderId="12" xfId="1" applyFont="1" applyBorder="1" applyAlignment="1">
      <alignment horizontal="left"/>
    </xf>
    <xf numFmtId="43" fontId="4" fillId="0" borderId="1" xfId="1" applyFont="1" applyBorder="1" applyAlignment="1">
      <alignment horizontal="left"/>
    </xf>
    <xf numFmtId="43" fontId="3" fillId="0" borderId="12" xfId="0" applyNumberFormat="1" applyFont="1" applyBorder="1" applyAlignment="1">
      <alignment horizontal="left"/>
    </xf>
    <xf numFmtId="43" fontId="4" fillId="0" borderId="0" xfId="1" applyFont="1" applyBorder="1"/>
    <xf numFmtId="188" fontId="4" fillId="0" borderId="0" xfId="0" applyNumberFormat="1" applyFont="1" applyBorder="1"/>
    <xf numFmtId="188" fontId="4" fillId="0" borderId="0" xfId="1" applyNumberFormat="1" applyFont="1" applyBorder="1"/>
    <xf numFmtId="0" fontId="3" fillId="0" borderId="0" xfId="0" applyFont="1" applyBorder="1"/>
    <xf numFmtId="43" fontId="4" fillId="0" borderId="8" xfId="1" applyNumberFormat="1" applyFont="1" applyBorder="1" applyAlignment="1">
      <alignment horizontal="center"/>
    </xf>
    <xf numFmtId="0" fontId="4" fillId="0" borderId="11" xfId="0" applyFont="1" applyBorder="1"/>
    <xf numFmtId="43" fontId="3" fillId="0" borderId="1" xfId="1" applyFont="1" applyBorder="1"/>
    <xf numFmtId="0" fontId="4" fillId="0" borderId="1" xfId="0" applyFont="1" applyBorder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3" fontId="4" fillId="0" borderId="13" xfId="1" applyFont="1" applyBorder="1" applyAlignment="1">
      <alignment horizontal="left"/>
    </xf>
    <xf numFmtId="0" fontId="4" fillId="0" borderId="14" xfId="0" applyFont="1" applyBorder="1"/>
    <xf numFmtId="43" fontId="4" fillId="0" borderId="14" xfId="1" applyFont="1" applyBorder="1" applyAlignment="1">
      <alignment horizontal="left"/>
    </xf>
    <xf numFmtId="0" fontId="4" fillId="0" borderId="3" xfId="0" applyFont="1" applyBorder="1" applyAlignment="1">
      <alignment horizontal="left"/>
    </xf>
    <xf numFmtId="43" fontId="4" fillId="0" borderId="15" xfId="1" applyNumberFormat="1" applyFont="1" applyBorder="1" applyAlignment="1">
      <alignment horizontal="center"/>
    </xf>
    <xf numFmtId="0" fontId="4" fillId="0" borderId="16" xfId="0" applyFont="1" applyBorder="1" applyAlignment="1">
      <alignment horizontal="left"/>
    </xf>
    <xf numFmtId="3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3" fontId="4" fillId="0" borderId="11" xfId="1" applyFont="1" applyBorder="1" applyAlignment="1">
      <alignment horizontal="left"/>
    </xf>
    <xf numFmtId="0" fontId="4" fillId="0" borderId="19" xfId="0" applyFont="1" applyBorder="1"/>
    <xf numFmtId="0" fontId="4" fillId="0" borderId="13" xfId="0" applyFont="1" applyBorder="1" applyAlignment="1">
      <alignment horizontal="left"/>
    </xf>
    <xf numFmtId="3" fontId="3" fillId="0" borderId="12" xfId="0" applyNumberFormat="1" applyFont="1" applyBorder="1" applyAlignment="1">
      <alignment horizontal="center"/>
    </xf>
    <xf numFmtId="0" fontId="3" fillId="0" borderId="0" xfId="0" applyFont="1" applyBorder="1" applyAlignment="1"/>
    <xf numFmtId="0" fontId="8" fillId="0" borderId="0" xfId="0" applyFont="1"/>
    <xf numFmtId="0" fontId="8" fillId="0" borderId="0" xfId="0" applyFont="1" applyBorder="1"/>
    <xf numFmtId="0" fontId="3" fillId="0" borderId="9" xfId="0" applyFont="1" applyBorder="1" applyAlignment="1">
      <alignment horizontal="center"/>
    </xf>
    <xf numFmtId="43" fontId="4" fillId="0" borderId="4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43" fontId="4" fillId="0" borderId="0" xfId="1" applyFont="1" applyBorder="1" applyAlignment="1">
      <alignment horizontal="left"/>
    </xf>
    <xf numFmtId="0" fontId="7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9" fillId="0" borderId="0" xfId="0" applyFont="1"/>
    <xf numFmtId="1" fontId="9" fillId="0" borderId="0" xfId="0" applyNumberFormat="1" applyFont="1"/>
    <xf numFmtId="0" fontId="1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38100</xdr:rowOff>
    </xdr:from>
    <xdr:to>
      <xdr:col>1</xdr:col>
      <xdr:colOff>1876425</xdr:colOff>
      <xdr:row>22</xdr:row>
      <xdr:rowOff>152400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5667375"/>
          <a:ext cx="2362200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ประมาณราคาโดย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       (นายไชยยันต์    สะศรี)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               นายช่างโยธา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7</xdr:col>
      <xdr:colOff>438149</xdr:colOff>
      <xdr:row>19</xdr:row>
      <xdr:rowOff>0</xdr:rowOff>
    </xdr:from>
    <xdr:to>
      <xdr:col>10</xdr:col>
      <xdr:colOff>28574</xdr:colOff>
      <xdr:row>22</xdr:row>
      <xdr:rowOff>171450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7019924" y="5629275"/>
          <a:ext cx="24479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อนุมัติ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  (นายธีระ    โพธิ์เพชร)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นายกองค์การบริหารส่วนตำบล 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</xdr:col>
      <xdr:colOff>2000251</xdr:colOff>
      <xdr:row>19</xdr:row>
      <xdr:rowOff>38101</xdr:rowOff>
    </xdr:from>
    <xdr:to>
      <xdr:col>4</xdr:col>
      <xdr:colOff>561976</xdr:colOff>
      <xdr:row>22</xdr:row>
      <xdr:rowOff>200025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2486026" y="5667376"/>
          <a:ext cx="2286000" cy="1047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( นายศิริชัย   บุญศรี 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ผู้อำนวยการกองช่าง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4</xdr:col>
      <xdr:colOff>571499</xdr:colOff>
      <xdr:row>19</xdr:row>
      <xdr:rowOff>9526</xdr:rowOff>
    </xdr:from>
    <xdr:to>
      <xdr:col>7</xdr:col>
      <xdr:colOff>419099</xdr:colOff>
      <xdr:row>22</xdr:row>
      <xdr:rowOff>57150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4781549" y="5638801"/>
          <a:ext cx="2219325" cy="933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เห็นชอบ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(นายทวีศักดิ์   ชูมณี)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ปลัดองค์การบริหารส่วนตำบล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20</xdr:row>
      <xdr:rowOff>200025</xdr:rowOff>
    </xdr:from>
    <xdr:to>
      <xdr:col>1</xdr:col>
      <xdr:colOff>1857376</xdr:colOff>
      <xdr:row>23</xdr:row>
      <xdr:rowOff>276225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8575" y="6115050"/>
          <a:ext cx="2314576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(นายศิริชัย   บุญศรี)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</xdr:col>
      <xdr:colOff>1743074</xdr:colOff>
      <xdr:row>20</xdr:row>
      <xdr:rowOff>209550</xdr:rowOff>
    </xdr:from>
    <xdr:to>
      <xdr:col>4</xdr:col>
      <xdr:colOff>247649</xdr:colOff>
      <xdr:row>24</xdr:row>
      <xdr:rowOff>66675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228849" y="6124575"/>
          <a:ext cx="212407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(นายประจักษ์   กาญจนะ)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รองประธานกรรมการ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4</xdr:col>
      <xdr:colOff>676275</xdr:colOff>
      <xdr:row>20</xdr:row>
      <xdr:rowOff>276225</xdr:rowOff>
    </xdr:from>
    <xdr:to>
      <xdr:col>7</xdr:col>
      <xdr:colOff>390525</xdr:colOff>
      <xdr:row>24</xdr:row>
      <xdr:rowOff>28575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781550" y="6191250"/>
          <a:ext cx="20859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(นางธิดารัตน์  แต้มเติม)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      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7</xdr:col>
      <xdr:colOff>742950</xdr:colOff>
      <xdr:row>20</xdr:row>
      <xdr:rowOff>219075</xdr:rowOff>
    </xdr:from>
    <xdr:to>
      <xdr:col>9</xdr:col>
      <xdr:colOff>771526</xdr:colOff>
      <xdr:row>23</xdr:row>
      <xdr:rowOff>276225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7219950" y="6134100"/>
          <a:ext cx="2085976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(นางสารภี   แต้มจันทร์)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เลขานุการ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419098</xdr:colOff>
      <xdr:row>25</xdr:row>
      <xdr:rowOff>47625</xdr:rowOff>
    </xdr:from>
    <xdr:to>
      <xdr:col>3</xdr:col>
      <xdr:colOff>523875</xdr:colOff>
      <xdr:row>28</xdr:row>
      <xdr:rowOff>247650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098" y="7467600"/>
          <a:ext cx="1895477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(นายศิริชัย   บุญศรี)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5</xdr:col>
      <xdr:colOff>771525</xdr:colOff>
      <xdr:row>25</xdr:row>
      <xdr:rowOff>76200</xdr:rowOff>
    </xdr:from>
    <xdr:to>
      <xdr:col>7</xdr:col>
      <xdr:colOff>771525</xdr:colOff>
      <xdr:row>28</xdr:row>
      <xdr:rowOff>257175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343275" y="7496175"/>
          <a:ext cx="183832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(นายประจักษ์    กาญจนะ)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รองประธานกรรมการ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0</xdr:col>
      <xdr:colOff>371475</xdr:colOff>
      <xdr:row>28</xdr:row>
      <xdr:rowOff>247650</xdr:rowOff>
    </xdr:from>
    <xdr:to>
      <xdr:col>3</xdr:col>
      <xdr:colOff>457200</xdr:colOff>
      <xdr:row>32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71475" y="8553450"/>
          <a:ext cx="18764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(นางธิดารัตน์   แต้มเติม)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    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5</xdr:col>
      <xdr:colOff>866775</xdr:colOff>
      <xdr:row>28</xdr:row>
      <xdr:rowOff>276225</xdr:rowOff>
    </xdr:from>
    <xdr:to>
      <xdr:col>7</xdr:col>
      <xdr:colOff>866775</xdr:colOff>
      <xdr:row>32</xdr:row>
      <xdr:rowOff>38100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438525" y="8582025"/>
          <a:ext cx="183832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(นางสารภี   แต้มจันทร์)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    เลขานุการ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0" workbookViewId="0">
      <selection activeCell="M18" sqref="M18"/>
    </sheetView>
  </sheetViews>
  <sheetFormatPr defaultRowHeight="20.25" x14ac:dyDescent="0.3"/>
  <cols>
    <col min="1" max="1" width="7.28515625" style="3" customWidth="1"/>
    <col min="2" max="2" width="35.28515625" style="3" customWidth="1"/>
    <col min="3" max="4" width="10.28515625" style="3" customWidth="1"/>
    <col min="5" max="8" width="11.85546875" style="3" customWidth="1"/>
    <col min="9" max="9" width="19" style="3" bestFit="1" customWidth="1"/>
    <col min="10" max="10" width="12" style="3" customWidth="1"/>
    <col min="11" max="16384" width="9.140625" style="3"/>
  </cols>
  <sheetData>
    <row r="1" spans="1:13" ht="23.25" x14ac:dyDescent="0.5">
      <c r="A1" s="1" t="s">
        <v>83</v>
      </c>
      <c r="B1" s="2"/>
      <c r="C1" s="2"/>
      <c r="D1" s="2"/>
      <c r="E1" s="2"/>
      <c r="F1" s="2"/>
      <c r="G1" s="2"/>
      <c r="H1" s="2"/>
      <c r="I1" s="75" t="s">
        <v>0</v>
      </c>
      <c r="J1" s="75"/>
    </row>
    <row r="2" spans="1:13" ht="23.25" x14ac:dyDescent="0.5">
      <c r="A2" s="1" t="s">
        <v>74</v>
      </c>
      <c r="B2" s="2"/>
      <c r="C2" s="2"/>
      <c r="E2" s="1" t="s">
        <v>1</v>
      </c>
      <c r="F2" s="2"/>
      <c r="G2" s="2"/>
      <c r="H2" s="2"/>
      <c r="I2" s="75" t="s">
        <v>2</v>
      </c>
      <c r="J2" s="75"/>
    </row>
    <row r="3" spans="1:13" ht="23.25" x14ac:dyDescent="0.5">
      <c r="A3" s="1" t="s">
        <v>50</v>
      </c>
      <c r="B3" s="2"/>
      <c r="C3" s="2"/>
      <c r="E3" s="1" t="s">
        <v>51</v>
      </c>
      <c r="F3" s="2" t="s">
        <v>56</v>
      </c>
      <c r="G3" s="2" t="s">
        <v>57</v>
      </c>
      <c r="H3" s="2"/>
      <c r="I3" s="2"/>
      <c r="J3" s="2"/>
    </row>
    <row r="4" spans="1:13" ht="23.25" x14ac:dyDescent="0.5">
      <c r="A4" s="1" t="s">
        <v>81</v>
      </c>
      <c r="B4" s="2"/>
      <c r="C4" s="2"/>
      <c r="E4" s="1" t="s">
        <v>52</v>
      </c>
      <c r="F4" s="2" t="s">
        <v>85</v>
      </c>
      <c r="G4" s="2"/>
      <c r="H4" s="2"/>
      <c r="I4" s="2"/>
      <c r="J4" s="2"/>
      <c r="L4" s="96"/>
      <c r="M4" s="96"/>
    </row>
    <row r="5" spans="1:13" ht="23.25" x14ac:dyDescent="0.5">
      <c r="A5" s="73" t="s">
        <v>3</v>
      </c>
      <c r="B5" s="73" t="s">
        <v>4</v>
      </c>
      <c r="C5" s="73" t="s">
        <v>5</v>
      </c>
      <c r="D5" s="73" t="s">
        <v>6</v>
      </c>
      <c r="E5" s="76" t="s">
        <v>7</v>
      </c>
      <c r="F5" s="77"/>
      <c r="G5" s="76" t="s">
        <v>8</v>
      </c>
      <c r="H5" s="77"/>
      <c r="I5" s="73" t="s">
        <v>9</v>
      </c>
      <c r="J5" s="73" t="s">
        <v>10</v>
      </c>
      <c r="L5" s="96">
        <v>130</v>
      </c>
      <c r="M5" s="96">
        <v>130</v>
      </c>
    </row>
    <row r="6" spans="1:13" ht="23.25" x14ac:dyDescent="0.5">
      <c r="A6" s="74"/>
      <c r="B6" s="74"/>
      <c r="C6" s="74" t="s">
        <v>5</v>
      </c>
      <c r="D6" s="74" t="s">
        <v>6</v>
      </c>
      <c r="E6" s="5" t="s">
        <v>11</v>
      </c>
      <c r="F6" s="6" t="s">
        <v>12</v>
      </c>
      <c r="G6" s="5" t="s">
        <v>11</v>
      </c>
      <c r="H6" s="5" t="s">
        <v>12</v>
      </c>
      <c r="I6" s="74"/>
      <c r="J6" s="74"/>
      <c r="L6" s="96">
        <v>4</v>
      </c>
      <c r="M6" s="96">
        <v>0.05</v>
      </c>
    </row>
    <row r="7" spans="1:13" ht="23.25" x14ac:dyDescent="0.5">
      <c r="A7" s="7">
        <v>1</v>
      </c>
      <c r="B7" s="8" t="s">
        <v>49</v>
      </c>
      <c r="C7" s="9">
        <f>L5*L6</f>
        <v>520</v>
      </c>
      <c r="D7" s="7" t="s">
        <v>13</v>
      </c>
      <c r="E7" s="10">
        <v>0</v>
      </c>
      <c r="F7" s="11">
        <f>C7*E7</f>
        <v>0</v>
      </c>
      <c r="G7" s="12">
        <v>1.32</v>
      </c>
      <c r="H7" s="11">
        <f>G7*C7</f>
        <v>686.4</v>
      </c>
      <c r="I7" s="11">
        <f>F7+H7</f>
        <v>686.4</v>
      </c>
      <c r="J7" s="7"/>
      <c r="L7" s="96">
        <v>0.12</v>
      </c>
      <c r="M7" s="96">
        <v>4</v>
      </c>
    </row>
    <row r="8" spans="1:13" ht="23.25" x14ac:dyDescent="0.5">
      <c r="A8" s="13">
        <v>2</v>
      </c>
      <c r="B8" s="14" t="s">
        <v>14</v>
      </c>
      <c r="C8" s="13">
        <f>M5*M6*M7</f>
        <v>26</v>
      </c>
      <c r="D8" s="13" t="s">
        <v>15</v>
      </c>
      <c r="E8" s="11">
        <v>200</v>
      </c>
      <c r="F8" s="11">
        <f t="shared" ref="F8:F18" si="0">E8*C8</f>
        <v>5200</v>
      </c>
      <c r="G8" s="12">
        <v>50</v>
      </c>
      <c r="H8" s="11">
        <f>G8*C8</f>
        <v>1300</v>
      </c>
      <c r="I8" s="11">
        <f>H8+F8</f>
        <v>6500</v>
      </c>
      <c r="J8" s="15"/>
      <c r="L8" s="96">
        <f>L5*L6*L7</f>
        <v>62.4</v>
      </c>
      <c r="M8" s="96">
        <f>L5*L7</f>
        <v>15.6</v>
      </c>
    </row>
    <row r="9" spans="1:13" ht="23.25" x14ac:dyDescent="0.5">
      <c r="A9" s="13">
        <v>3</v>
      </c>
      <c r="B9" s="14" t="s">
        <v>23</v>
      </c>
      <c r="C9" s="13">
        <f>L8</f>
        <v>62.4</v>
      </c>
      <c r="D9" s="13" t="s">
        <v>15</v>
      </c>
      <c r="E9" s="16">
        <v>1781.15</v>
      </c>
      <c r="F9" s="11">
        <f>E9*C9</f>
        <v>111143.76000000001</v>
      </c>
      <c r="G9" s="12">
        <v>346</v>
      </c>
      <c r="H9" s="11">
        <f>G9*C9</f>
        <v>21590.399999999998</v>
      </c>
      <c r="I9" s="11">
        <f t="shared" ref="I9:I18" si="1">H9+F9</f>
        <v>132734.16</v>
      </c>
      <c r="J9" s="15"/>
      <c r="L9" s="96"/>
      <c r="M9" s="96"/>
    </row>
    <row r="10" spans="1:13" ht="23.25" x14ac:dyDescent="0.5">
      <c r="A10" s="13">
        <v>4</v>
      </c>
      <c r="B10" s="14" t="s">
        <v>72</v>
      </c>
      <c r="C10" s="17">
        <v>19.5</v>
      </c>
      <c r="D10" s="13" t="s">
        <v>13</v>
      </c>
      <c r="E10" s="11">
        <v>250</v>
      </c>
      <c r="F10" s="11">
        <f>E10*C10</f>
        <v>4875</v>
      </c>
      <c r="G10" s="12">
        <v>0</v>
      </c>
      <c r="H10" s="11">
        <f t="shared" ref="H10:H18" si="2">G10*C10</f>
        <v>0</v>
      </c>
      <c r="I10" s="11">
        <f>H10+F10</f>
        <v>4875</v>
      </c>
      <c r="J10" s="15"/>
      <c r="L10" s="96"/>
      <c r="M10" s="96"/>
    </row>
    <row r="11" spans="1:13" ht="23.25" x14ac:dyDescent="0.5">
      <c r="A11" s="13">
        <v>5</v>
      </c>
      <c r="B11" s="61" t="s">
        <v>71</v>
      </c>
      <c r="C11" s="17">
        <v>40</v>
      </c>
      <c r="D11" s="13" t="s">
        <v>13</v>
      </c>
      <c r="E11" s="11">
        <v>0</v>
      </c>
      <c r="F11" s="18">
        <f>E11*C11</f>
        <v>0</v>
      </c>
      <c r="G11" s="60">
        <v>50</v>
      </c>
      <c r="H11" s="11">
        <f t="shared" si="2"/>
        <v>2000</v>
      </c>
      <c r="I11" s="11">
        <f t="shared" si="1"/>
        <v>2000</v>
      </c>
      <c r="J11" s="15"/>
      <c r="L11" s="96"/>
      <c r="M11" s="96"/>
    </row>
    <row r="12" spans="1:13" ht="24" x14ac:dyDescent="0.5">
      <c r="A12" s="13">
        <v>6</v>
      </c>
      <c r="B12" s="15" t="s">
        <v>53</v>
      </c>
      <c r="C12" s="17">
        <f>C7</f>
        <v>520</v>
      </c>
      <c r="D12" s="13" t="s">
        <v>13</v>
      </c>
      <c r="E12" s="11">
        <v>31</v>
      </c>
      <c r="F12" s="18">
        <f t="shared" si="0"/>
        <v>16120</v>
      </c>
      <c r="G12" s="48">
        <v>5</v>
      </c>
      <c r="H12" s="11">
        <f t="shared" si="2"/>
        <v>2600</v>
      </c>
      <c r="I12" s="11">
        <f t="shared" si="1"/>
        <v>18720</v>
      </c>
      <c r="J12" s="15"/>
      <c r="L12" s="96">
        <v>130</v>
      </c>
      <c r="M12" s="96">
        <v>1</v>
      </c>
    </row>
    <row r="13" spans="1:13" ht="23.25" x14ac:dyDescent="0.5">
      <c r="A13" s="13">
        <v>7</v>
      </c>
      <c r="B13" s="15" t="s">
        <v>16</v>
      </c>
      <c r="C13" s="13">
        <v>4</v>
      </c>
      <c r="D13" s="13" t="s">
        <v>17</v>
      </c>
      <c r="E13" s="16">
        <v>309</v>
      </c>
      <c r="F13" s="18">
        <f t="shared" si="0"/>
        <v>1236</v>
      </c>
      <c r="G13" s="48">
        <v>39</v>
      </c>
      <c r="H13" s="11">
        <f t="shared" si="2"/>
        <v>156</v>
      </c>
      <c r="I13" s="11">
        <f t="shared" si="1"/>
        <v>1392</v>
      </c>
      <c r="J13" s="15"/>
      <c r="L13" s="96">
        <v>10</v>
      </c>
      <c r="M13" s="96">
        <v>0.12</v>
      </c>
    </row>
    <row r="14" spans="1:13" ht="23.25" x14ac:dyDescent="0.5">
      <c r="A14" s="13">
        <v>8</v>
      </c>
      <c r="B14" s="15" t="s">
        <v>18</v>
      </c>
      <c r="C14" s="13">
        <v>2</v>
      </c>
      <c r="D14" s="13" t="s">
        <v>17</v>
      </c>
      <c r="E14" s="16">
        <v>496</v>
      </c>
      <c r="F14" s="18">
        <f t="shared" si="0"/>
        <v>992</v>
      </c>
      <c r="G14" s="48">
        <v>62</v>
      </c>
      <c r="H14" s="11">
        <f t="shared" si="2"/>
        <v>124</v>
      </c>
      <c r="I14" s="11">
        <f t="shared" si="1"/>
        <v>1116</v>
      </c>
      <c r="J14" s="15"/>
      <c r="L14" s="96">
        <f>L12/L13</f>
        <v>13</v>
      </c>
      <c r="M14" s="96">
        <f>L12*M12*M13</f>
        <v>15.6</v>
      </c>
    </row>
    <row r="15" spans="1:13" ht="23.25" x14ac:dyDescent="0.5">
      <c r="A15" s="13">
        <v>9</v>
      </c>
      <c r="B15" s="15" t="s">
        <v>19</v>
      </c>
      <c r="C15" s="13">
        <f>L16</f>
        <v>52</v>
      </c>
      <c r="D15" s="13" t="s">
        <v>20</v>
      </c>
      <c r="E15" s="16">
        <v>5</v>
      </c>
      <c r="F15" s="18">
        <f t="shared" si="0"/>
        <v>260</v>
      </c>
      <c r="G15" s="48">
        <v>2</v>
      </c>
      <c r="H15" s="11">
        <f t="shared" si="2"/>
        <v>104</v>
      </c>
      <c r="I15" s="11">
        <f t="shared" si="1"/>
        <v>364</v>
      </c>
      <c r="J15" s="15"/>
      <c r="L15" s="96">
        <v>4</v>
      </c>
      <c r="M15" s="96"/>
    </row>
    <row r="16" spans="1:13" ht="23.25" x14ac:dyDescent="0.5">
      <c r="A16" s="13">
        <v>10</v>
      </c>
      <c r="B16" s="15" t="s">
        <v>47</v>
      </c>
      <c r="C16" s="13">
        <v>30</v>
      </c>
      <c r="D16" s="13" t="s">
        <v>15</v>
      </c>
      <c r="E16" s="16">
        <v>242</v>
      </c>
      <c r="F16" s="18">
        <f t="shared" si="0"/>
        <v>7260</v>
      </c>
      <c r="G16" s="48">
        <v>46</v>
      </c>
      <c r="H16" s="11">
        <f t="shared" si="2"/>
        <v>1380</v>
      </c>
      <c r="I16" s="11">
        <f t="shared" si="1"/>
        <v>8640</v>
      </c>
      <c r="J16" s="15"/>
      <c r="L16" s="96">
        <f>L14*L15</f>
        <v>52</v>
      </c>
      <c r="M16" s="96"/>
    </row>
    <row r="17" spans="1:13" ht="23.25" x14ac:dyDescent="0.5">
      <c r="A17" s="13">
        <v>11</v>
      </c>
      <c r="B17" s="15" t="s">
        <v>60</v>
      </c>
      <c r="C17" s="13">
        <v>1</v>
      </c>
      <c r="D17" s="13" t="s">
        <v>21</v>
      </c>
      <c r="E17" s="16">
        <v>1000</v>
      </c>
      <c r="F17" s="18">
        <f t="shared" si="0"/>
        <v>1000</v>
      </c>
      <c r="G17" s="19">
        <v>0</v>
      </c>
      <c r="H17" s="11">
        <f t="shared" si="2"/>
        <v>0</v>
      </c>
      <c r="I17" s="11">
        <f t="shared" si="1"/>
        <v>1000</v>
      </c>
      <c r="J17" s="13" t="s">
        <v>58</v>
      </c>
      <c r="L17" s="96"/>
      <c r="M17" s="96"/>
    </row>
    <row r="18" spans="1:13" ht="23.25" x14ac:dyDescent="0.5">
      <c r="A18" s="13">
        <v>12</v>
      </c>
      <c r="B18" s="15" t="s">
        <v>61</v>
      </c>
      <c r="C18" s="13">
        <v>1</v>
      </c>
      <c r="D18" s="13" t="s">
        <v>21</v>
      </c>
      <c r="E18" s="20">
        <v>2500</v>
      </c>
      <c r="F18" s="18">
        <f t="shared" si="0"/>
        <v>2500</v>
      </c>
      <c r="G18" s="21">
        <v>0</v>
      </c>
      <c r="H18" s="11">
        <f t="shared" si="2"/>
        <v>0</v>
      </c>
      <c r="I18" s="11">
        <f t="shared" si="1"/>
        <v>2500</v>
      </c>
      <c r="J18" s="13" t="s">
        <v>59</v>
      </c>
    </row>
    <row r="19" spans="1:13" ht="23.25" x14ac:dyDescent="0.5">
      <c r="A19" s="22"/>
      <c r="B19" s="23" t="s">
        <v>22</v>
      </c>
      <c r="C19" s="22"/>
      <c r="D19" s="22"/>
      <c r="E19" s="24"/>
      <c r="F19" s="25"/>
      <c r="G19" s="26"/>
      <c r="H19" s="25"/>
      <c r="I19" s="27">
        <f>SUM(I7:I18)</f>
        <v>180527.56</v>
      </c>
      <c r="J19" s="26"/>
    </row>
    <row r="20" spans="1:13" ht="23.25" x14ac:dyDescent="0.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3" ht="23.25" x14ac:dyDescent="0.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3" ht="23.25" x14ac:dyDescent="0.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3" ht="23.25" x14ac:dyDescent="0.5">
      <c r="A23" s="2"/>
      <c r="B23" s="2"/>
      <c r="C23" s="2"/>
      <c r="D23" s="2"/>
      <c r="E23" s="2"/>
      <c r="F23" s="2"/>
      <c r="G23" s="2"/>
      <c r="H23" s="2"/>
      <c r="I23" s="2"/>
      <c r="J23" s="2"/>
    </row>
  </sheetData>
  <mergeCells count="10">
    <mergeCell ref="A5:A6"/>
    <mergeCell ref="B5:B6"/>
    <mergeCell ref="C5:C6"/>
    <mergeCell ref="D5:D6"/>
    <mergeCell ref="I1:J1"/>
    <mergeCell ref="I2:J2"/>
    <mergeCell ref="I5:I6"/>
    <mergeCell ref="J5:J6"/>
    <mergeCell ref="E5:F5"/>
    <mergeCell ref="G5:H5"/>
  </mergeCells>
  <phoneticPr fontId="2" type="noConversion"/>
  <pageMargins left="0.48" right="0.32" top="0.65" bottom="0.48" header="0.36" footer="0.35"/>
  <pageSetup paperSize="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10" workbookViewId="0">
      <selection activeCell="J17" sqref="J17"/>
    </sheetView>
  </sheetViews>
  <sheetFormatPr defaultRowHeight="23.25" x14ac:dyDescent="0.5"/>
  <cols>
    <col min="1" max="1" width="6.42578125" style="2" customWidth="1"/>
    <col min="2" max="2" width="15.7109375" style="2" customWidth="1"/>
    <col min="3" max="3" width="9.7109375" style="2" customWidth="1"/>
    <col min="4" max="4" width="9.28515625" style="2" customWidth="1"/>
    <col min="5" max="5" width="18.85546875" style="2" bestFit="1" customWidth="1"/>
    <col min="6" max="6" width="8.7109375" style="2" bestFit="1" customWidth="1"/>
    <col min="7" max="7" width="16.42578125" style="2" bestFit="1" customWidth="1"/>
    <col min="8" max="8" width="11.140625" style="2" customWidth="1"/>
    <col min="9" max="12" width="9.140625" style="2"/>
    <col min="13" max="13" width="10.42578125" style="2" bestFit="1" customWidth="1"/>
    <col min="14" max="16384" width="9.140625" style="2"/>
  </cols>
  <sheetData>
    <row r="1" spans="1:18" ht="26.25" x14ac:dyDescent="0.55000000000000004">
      <c r="A1" s="81" t="s">
        <v>24</v>
      </c>
      <c r="B1" s="81"/>
      <c r="C1" s="81"/>
      <c r="D1" s="81"/>
      <c r="E1" s="81"/>
      <c r="F1" s="81"/>
      <c r="G1" s="81"/>
      <c r="H1" s="30" t="s">
        <v>25</v>
      </c>
    </row>
    <row r="2" spans="1:18" x14ac:dyDescent="0.5">
      <c r="A2" s="1" t="s">
        <v>63</v>
      </c>
      <c r="B2" s="1"/>
      <c r="C2" s="54" t="s">
        <v>84</v>
      </c>
      <c r="D2" s="30"/>
      <c r="E2" s="30"/>
      <c r="F2" s="30"/>
      <c r="G2" s="30"/>
      <c r="H2" s="30"/>
    </row>
    <row r="3" spans="1:18" x14ac:dyDescent="0.5">
      <c r="A3" s="1" t="s">
        <v>64</v>
      </c>
      <c r="B3" s="1"/>
      <c r="C3" s="55" t="s">
        <v>78</v>
      </c>
      <c r="D3" s="30"/>
      <c r="E3" s="30"/>
      <c r="F3" s="30"/>
      <c r="G3" s="30"/>
      <c r="H3" s="30"/>
    </row>
    <row r="4" spans="1:18" x14ac:dyDescent="0.5">
      <c r="A4" s="1" t="s">
        <v>65</v>
      </c>
      <c r="B4" s="1"/>
      <c r="C4" s="54" t="s">
        <v>67</v>
      </c>
      <c r="D4" s="2" t="s">
        <v>57</v>
      </c>
    </row>
    <row r="5" spans="1:18" x14ac:dyDescent="0.5">
      <c r="A5" s="1" t="s">
        <v>66</v>
      </c>
      <c r="B5" s="1"/>
      <c r="C5" s="54" t="s">
        <v>62</v>
      </c>
    </row>
    <row r="6" spans="1:18" x14ac:dyDescent="0.5">
      <c r="A6" s="1" t="s">
        <v>68</v>
      </c>
      <c r="B6" s="1"/>
      <c r="C6" s="1"/>
    </row>
    <row r="7" spans="1:18" x14ac:dyDescent="0.5">
      <c r="A7" s="1" t="s">
        <v>1</v>
      </c>
      <c r="B7" s="1"/>
      <c r="C7" s="1"/>
      <c r="L7" s="1"/>
      <c r="M7" s="1"/>
      <c r="N7" s="30"/>
      <c r="O7" s="30"/>
      <c r="P7" s="30"/>
      <c r="Q7" s="30"/>
      <c r="R7" s="30"/>
    </row>
    <row r="8" spans="1:18" x14ac:dyDescent="0.5">
      <c r="A8" s="1" t="s">
        <v>69</v>
      </c>
      <c r="B8" s="1"/>
      <c r="C8" s="1"/>
      <c r="L8" s="1"/>
      <c r="M8" s="1"/>
      <c r="N8" s="30"/>
      <c r="O8" s="30"/>
      <c r="P8" s="30"/>
      <c r="Q8" s="30"/>
      <c r="R8" s="30"/>
    </row>
    <row r="9" spans="1:18" x14ac:dyDescent="0.5">
      <c r="A9" s="1" t="s">
        <v>75</v>
      </c>
      <c r="B9" s="1"/>
      <c r="C9" s="1"/>
      <c r="L9" s="1"/>
      <c r="M9" s="1"/>
    </row>
    <row r="10" spans="1:18" x14ac:dyDescent="0.5">
      <c r="A10" s="31" t="s">
        <v>26</v>
      </c>
      <c r="B10" s="82" t="s">
        <v>4</v>
      </c>
      <c r="C10" s="83"/>
      <c r="D10" s="84"/>
      <c r="E10" s="31" t="s">
        <v>27</v>
      </c>
      <c r="F10" s="73" t="s">
        <v>28</v>
      </c>
      <c r="G10" s="31" t="s">
        <v>29</v>
      </c>
      <c r="H10" s="73" t="s">
        <v>10</v>
      </c>
      <c r="L10" s="1"/>
      <c r="M10" s="1"/>
    </row>
    <row r="11" spans="1:18" x14ac:dyDescent="0.5">
      <c r="A11" s="5" t="s">
        <v>30</v>
      </c>
      <c r="B11" s="85"/>
      <c r="C11" s="86"/>
      <c r="D11" s="87"/>
      <c r="E11" s="5" t="s">
        <v>31</v>
      </c>
      <c r="F11" s="74"/>
      <c r="G11" s="5" t="s">
        <v>31</v>
      </c>
      <c r="H11" s="74"/>
    </row>
    <row r="12" spans="1:18" x14ac:dyDescent="0.5">
      <c r="A12" s="6">
        <v>1</v>
      </c>
      <c r="B12" s="49" t="s">
        <v>32</v>
      </c>
      <c r="C12" s="53"/>
      <c r="D12" s="51"/>
      <c r="F12" s="32"/>
      <c r="H12" s="32"/>
    </row>
    <row r="13" spans="1:18" x14ac:dyDescent="0.5">
      <c r="A13" s="6">
        <v>2</v>
      </c>
      <c r="B13" s="49" t="s">
        <v>33</v>
      </c>
      <c r="C13" s="53"/>
      <c r="D13" s="51"/>
      <c r="E13" s="50">
        <f>ปร.4!I19</f>
        <v>180527.56</v>
      </c>
      <c r="F13" s="34">
        <v>1.3372999999999999</v>
      </c>
      <c r="G13" s="33">
        <f>F13*E13</f>
        <v>241419.50598799999</v>
      </c>
      <c r="H13" s="32"/>
    </row>
    <row r="14" spans="1:18" x14ac:dyDescent="0.5">
      <c r="A14" s="6">
        <v>3</v>
      </c>
      <c r="B14" s="49" t="s">
        <v>34</v>
      </c>
      <c r="C14" s="53"/>
      <c r="D14" s="51"/>
      <c r="E14" s="51"/>
      <c r="F14" s="32"/>
      <c r="G14" s="35"/>
      <c r="H14" s="32"/>
    </row>
    <row r="15" spans="1:18" x14ac:dyDescent="0.5">
      <c r="A15" s="6">
        <v>4</v>
      </c>
      <c r="B15" s="49" t="s">
        <v>35</v>
      </c>
      <c r="C15" s="4"/>
      <c r="D15" s="51"/>
      <c r="E15" s="51"/>
      <c r="F15" s="32"/>
      <c r="G15" s="36"/>
      <c r="H15" s="32"/>
      <c r="L15" s="94"/>
      <c r="M15" s="94"/>
    </row>
    <row r="16" spans="1:18" x14ac:dyDescent="0.5">
      <c r="A16" s="32"/>
      <c r="B16" s="49" t="s">
        <v>45</v>
      </c>
      <c r="C16" s="51"/>
      <c r="D16" s="51"/>
      <c r="E16" s="51"/>
      <c r="F16" s="32"/>
      <c r="G16" s="36"/>
      <c r="H16" s="32"/>
      <c r="L16" s="94"/>
      <c r="M16" s="94">
        <v>300000</v>
      </c>
    </row>
    <row r="17" spans="1:13" x14ac:dyDescent="0.5">
      <c r="A17" s="32"/>
      <c r="B17" s="49" t="s">
        <v>76</v>
      </c>
      <c r="C17" s="51"/>
      <c r="D17" s="51"/>
      <c r="E17" s="51"/>
      <c r="F17" s="32"/>
      <c r="G17" s="36"/>
      <c r="H17" s="32"/>
      <c r="L17" s="94"/>
      <c r="M17" s="94">
        <v>700</v>
      </c>
    </row>
    <row r="18" spans="1:13" x14ac:dyDescent="0.5">
      <c r="A18" s="32"/>
      <c r="B18" s="49" t="s">
        <v>77</v>
      </c>
      <c r="C18" s="51"/>
      <c r="D18" s="51"/>
      <c r="E18" s="51"/>
      <c r="F18" s="32"/>
      <c r="G18" s="36"/>
      <c r="H18" s="32"/>
      <c r="L18" s="94"/>
      <c r="M18" s="95">
        <f>M16/M17</f>
        <v>428.57142857142856</v>
      </c>
    </row>
    <row r="19" spans="1:13" x14ac:dyDescent="0.5">
      <c r="A19" s="32"/>
      <c r="B19" s="37" t="s">
        <v>36</v>
      </c>
      <c r="C19" s="52"/>
      <c r="D19" s="51"/>
      <c r="E19" s="38"/>
      <c r="F19" s="39"/>
      <c r="G19" s="33">
        <f>SUM(G12:G18)</f>
        <v>241419.50598799999</v>
      </c>
      <c r="H19" s="32"/>
      <c r="L19" s="94"/>
      <c r="M19" s="94"/>
    </row>
    <row r="20" spans="1:13" x14ac:dyDescent="0.5">
      <c r="A20" s="32"/>
      <c r="B20" s="56" t="s">
        <v>37</v>
      </c>
      <c r="C20" s="57"/>
      <c r="E20" s="58"/>
      <c r="F20" s="40"/>
      <c r="G20" s="41">
        <v>241000</v>
      </c>
      <c r="H20" s="42"/>
    </row>
    <row r="21" spans="1:13" x14ac:dyDescent="0.5">
      <c r="A21" s="32"/>
      <c r="B21" s="37" t="s">
        <v>38</v>
      </c>
      <c r="C21" s="52"/>
      <c r="D21" s="52"/>
      <c r="E21" s="43" t="str">
        <f>BAHTTEXT(G20)</f>
        <v>สองแสนสี่หมื่นหนึ่งพันบาทถ้วน</v>
      </c>
      <c r="F21" s="38"/>
      <c r="G21" s="38"/>
      <c r="H21" s="39"/>
    </row>
    <row r="22" spans="1:13" x14ac:dyDescent="0.5">
      <c r="A22" s="32"/>
      <c r="B22" s="59" t="s">
        <v>73</v>
      </c>
      <c r="C22" s="62">
        <f>ปร.4!C7</f>
        <v>520</v>
      </c>
      <c r="D22" s="49" t="s">
        <v>80</v>
      </c>
      <c r="E22" s="38"/>
      <c r="F22" s="38"/>
      <c r="G22" s="38"/>
      <c r="H22" s="39"/>
    </row>
    <row r="23" spans="1:13" x14ac:dyDescent="0.5">
      <c r="A23" s="32"/>
      <c r="B23" s="59" t="s">
        <v>82</v>
      </c>
      <c r="C23" s="6"/>
      <c r="D23" s="32"/>
      <c r="E23" s="37"/>
      <c r="F23" s="38"/>
      <c r="G23" s="38"/>
      <c r="H23" s="39"/>
    </row>
    <row r="25" spans="1:13" x14ac:dyDescent="0.5">
      <c r="B25" s="2" t="s">
        <v>39</v>
      </c>
      <c r="F25" s="2" t="s">
        <v>40</v>
      </c>
    </row>
    <row r="26" spans="1:13" x14ac:dyDescent="0.5">
      <c r="B26" s="2" t="s">
        <v>41</v>
      </c>
      <c r="F26" s="2" t="s">
        <v>46</v>
      </c>
    </row>
    <row r="27" spans="1:13" x14ac:dyDescent="0.5">
      <c r="B27" s="2" t="s">
        <v>48</v>
      </c>
      <c r="F27" s="2" t="s">
        <v>79</v>
      </c>
    </row>
    <row r="29" spans="1:13" x14ac:dyDescent="0.5">
      <c r="B29" s="2" t="s">
        <v>42</v>
      </c>
      <c r="F29" s="2" t="s">
        <v>43</v>
      </c>
    </row>
    <row r="30" spans="1:13" x14ac:dyDescent="0.5">
      <c r="B30" s="2" t="s">
        <v>70</v>
      </c>
      <c r="F30" s="2" t="s">
        <v>44</v>
      </c>
    </row>
    <row r="31" spans="1:13" x14ac:dyDescent="0.5">
      <c r="B31" s="2" t="s">
        <v>55</v>
      </c>
      <c r="F31" s="2" t="s">
        <v>54</v>
      </c>
    </row>
    <row r="36" spans="1:8" x14ac:dyDescent="0.5">
      <c r="A36" s="88"/>
      <c r="B36" s="88"/>
      <c r="C36" s="88"/>
      <c r="D36" s="88"/>
      <c r="E36" s="88"/>
      <c r="F36" s="88"/>
      <c r="G36" s="88"/>
      <c r="H36" s="30"/>
    </row>
    <row r="44" spans="1:8" s="29" customFormat="1" x14ac:dyDescent="0.5">
      <c r="A44" s="28"/>
      <c r="B44" s="28"/>
      <c r="C44" s="28"/>
      <c r="D44" s="78"/>
      <c r="E44" s="28"/>
      <c r="F44" s="78"/>
      <c r="G44" s="28"/>
      <c r="H44" s="78"/>
    </row>
    <row r="45" spans="1:8" s="29" customFormat="1" x14ac:dyDescent="0.5">
      <c r="A45" s="28"/>
      <c r="B45" s="28"/>
      <c r="C45" s="28"/>
      <c r="D45" s="78"/>
      <c r="E45" s="28"/>
      <c r="F45" s="78"/>
      <c r="G45" s="28"/>
      <c r="H45" s="78"/>
    </row>
    <row r="46" spans="1:8" s="29" customFormat="1" x14ac:dyDescent="0.5">
      <c r="A46" s="28"/>
      <c r="B46" s="28"/>
      <c r="C46" s="28"/>
    </row>
    <row r="47" spans="1:8" s="29" customFormat="1" x14ac:dyDescent="0.5">
      <c r="A47" s="28"/>
      <c r="B47" s="28"/>
      <c r="C47" s="28"/>
      <c r="E47" s="44"/>
      <c r="G47" s="45"/>
    </row>
    <row r="48" spans="1:8" s="29" customFormat="1" x14ac:dyDescent="0.5">
      <c r="A48" s="28"/>
      <c r="B48" s="28"/>
      <c r="C48" s="28"/>
    </row>
    <row r="49" spans="1:8" s="29" customFormat="1" x14ac:dyDescent="0.5">
      <c r="A49" s="28"/>
      <c r="B49" s="28"/>
      <c r="C49" s="28"/>
    </row>
    <row r="50" spans="1:8" s="29" customFormat="1" x14ac:dyDescent="0.5"/>
    <row r="51" spans="1:8" s="29" customFormat="1" x14ac:dyDescent="0.5"/>
    <row r="52" spans="1:8" s="29" customFormat="1" x14ac:dyDescent="0.5"/>
    <row r="53" spans="1:8" s="29" customFormat="1" x14ac:dyDescent="0.5">
      <c r="D53" s="79"/>
      <c r="E53" s="79"/>
      <c r="F53" s="79"/>
      <c r="G53" s="46"/>
    </row>
    <row r="54" spans="1:8" s="29" customFormat="1" x14ac:dyDescent="0.5">
      <c r="D54" s="80"/>
      <c r="E54" s="80"/>
      <c r="F54" s="80"/>
      <c r="G54" s="80"/>
      <c r="H54" s="80"/>
    </row>
    <row r="55" spans="1:8" s="29" customFormat="1" x14ac:dyDescent="0.5">
      <c r="D55" s="79"/>
      <c r="E55" s="79"/>
      <c r="F55" s="79"/>
      <c r="G55" s="79"/>
      <c r="H55" s="79"/>
    </row>
    <row r="56" spans="1:8" s="29" customFormat="1" x14ac:dyDescent="0.5">
      <c r="D56" s="79"/>
      <c r="E56" s="79"/>
      <c r="F56" s="79"/>
      <c r="G56" s="79"/>
      <c r="H56" s="79"/>
    </row>
    <row r="57" spans="1:8" s="29" customFormat="1" x14ac:dyDescent="0.5">
      <c r="D57" s="79"/>
      <c r="E57" s="79"/>
      <c r="F57" s="79"/>
      <c r="G57" s="79"/>
      <c r="H57" s="79"/>
    </row>
    <row r="58" spans="1:8" s="29" customFormat="1" x14ac:dyDescent="0.5">
      <c r="A58" s="47"/>
      <c r="B58" s="47"/>
      <c r="C58" s="47"/>
    </row>
    <row r="59" spans="1:8" s="29" customFormat="1" x14ac:dyDescent="0.5"/>
    <row r="60" spans="1:8" s="29" customFormat="1" x14ac:dyDescent="0.5"/>
    <row r="61" spans="1:8" s="29" customFormat="1" x14ac:dyDescent="0.5"/>
  </sheetData>
  <mergeCells count="13">
    <mergeCell ref="A1:G1"/>
    <mergeCell ref="F10:F11"/>
    <mergeCell ref="H10:H11"/>
    <mergeCell ref="B10:D11"/>
    <mergeCell ref="A36:G36"/>
    <mergeCell ref="D44:D45"/>
    <mergeCell ref="F44:F45"/>
    <mergeCell ref="H44:H45"/>
    <mergeCell ref="D57:H57"/>
    <mergeCell ref="D53:F53"/>
    <mergeCell ref="D54:H54"/>
    <mergeCell ref="D55:H55"/>
    <mergeCell ref="D56:H56"/>
  </mergeCells>
  <phoneticPr fontId="2" type="noConversion"/>
  <pageMargins left="0.74803149606299213" right="0.11811023622047245" top="0.98425196850393704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K3" sqref="K3:N17"/>
    </sheetView>
  </sheetViews>
  <sheetFormatPr defaultRowHeight="20.25" x14ac:dyDescent="0.3"/>
  <cols>
    <col min="1" max="1" width="7.28515625" style="3" customWidth="1"/>
    <col min="2" max="2" width="35.28515625" style="3" customWidth="1"/>
    <col min="3" max="3" width="8.7109375" style="3" customWidth="1"/>
    <col min="4" max="4" width="10.28515625" style="3" customWidth="1"/>
    <col min="5" max="8" width="11.85546875" style="3" customWidth="1"/>
    <col min="9" max="9" width="19" style="3" bestFit="1" customWidth="1"/>
    <col min="10" max="10" width="12" style="3" customWidth="1"/>
    <col min="11" max="16384" width="9.140625" style="3"/>
  </cols>
  <sheetData>
    <row r="1" spans="1:14" ht="23.25" x14ac:dyDescent="0.5">
      <c r="A1" s="1" t="s">
        <v>98</v>
      </c>
      <c r="B1" s="2"/>
      <c r="C1" s="2"/>
      <c r="D1" s="2"/>
      <c r="E1" s="2"/>
      <c r="F1" s="2"/>
      <c r="G1" s="2"/>
      <c r="H1" s="2"/>
      <c r="I1" s="75" t="s">
        <v>0</v>
      </c>
      <c r="J1" s="75"/>
    </row>
    <row r="2" spans="1:14" ht="23.25" x14ac:dyDescent="0.5">
      <c r="A2" s="1" t="s">
        <v>74</v>
      </c>
      <c r="B2" s="2"/>
      <c r="C2" s="2"/>
      <c r="E2" s="1" t="s">
        <v>1</v>
      </c>
      <c r="F2" s="2"/>
      <c r="G2" s="2"/>
      <c r="H2" s="2"/>
      <c r="I2" s="75" t="s">
        <v>2</v>
      </c>
      <c r="J2" s="75"/>
    </row>
    <row r="3" spans="1:14" ht="23.25" x14ac:dyDescent="0.5">
      <c r="A3" s="1" t="s">
        <v>94</v>
      </c>
      <c r="B3" s="2"/>
      <c r="C3" s="2"/>
      <c r="E3" s="1" t="s">
        <v>51</v>
      </c>
      <c r="F3" s="2" t="s">
        <v>88</v>
      </c>
      <c r="G3" s="2" t="s">
        <v>89</v>
      </c>
      <c r="H3" s="2"/>
      <c r="I3" s="2"/>
      <c r="J3" s="2"/>
      <c r="K3" s="96"/>
      <c r="L3" s="96"/>
      <c r="M3" s="96"/>
      <c r="N3" s="96"/>
    </row>
    <row r="4" spans="1:14" ht="23.25" x14ac:dyDescent="0.5">
      <c r="A4" s="1" t="s">
        <v>81</v>
      </c>
      <c r="B4" s="2"/>
      <c r="C4" s="2"/>
      <c r="E4" s="1" t="s">
        <v>95</v>
      </c>
      <c r="F4" s="2"/>
      <c r="G4" s="2"/>
      <c r="H4" s="2"/>
      <c r="I4" s="2"/>
      <c r="J4" s="2"/>
      <c r="K4" s="96"/>
      <c r="L4" s="96"/>
      <c r="M4" s="96"/>
      <c r="N4" s="96"/>
    </row>
    <row r="5" spans="1:14" ht="23.25" x14ac:dyDescent="0.5">
      <c r="A5" s="73" t="s">
        <v>3</v>
      </c>
      <c r="B5" s="73" t="s">
        <v>4</v>
      </c>
      <c r="C5" s="73" t="s">
        <v>5</v>
      </c>
      <c r="D5" s="73" t="s">
        <v>6</v>
      </c>
      <c r="E5" s="76" t="s">
        <v>7</v>
      </c>
      <c r="F5" s="77"/>
      <c r="G5" s="76" t="s">
        <v>8</v>
      </c>
      <c r="H5" s="77"/>
      <c r="I5" s="73" t="s">
        <v>9</v>
      </c>
      <c r="J5" s="73" t="s">
        <v>10</v>
      </c>
      <c r="K5" s="96"/>
      <c r="L5" s="96">
        <v>130</v>
      </c>
      <c r="M5" s="96">
        <v>130</v>
      </c>
      <c r="N5" s="96"/>
    </row>
    <row r="6" spans="1:14" ht="23.25" x14ac:dyDescent="0.5">
      <c r="A6" s="74"/>
      <c r="B6" s="74"/>
      <c r="C6" s="74" t="s">
        <v>5</v>
      </c>
      <c r="D6" s="74" t="s">
        <v>6</v>
      </c>
      <c r="E6" s="5" t="s">
        <v>11</v>
      </c>
      <c r="F6" s="6" t="s">
        <v>12</v>
      </c>
      <c r="G6" s="5" t="s">
        <v>11</v>
      </c>
      <c r="H6" s="5" t="s">
        <v>12</v>
      </c>
      <c r="I6" s="74"/>
      <c r="J6" s="74"/>
      <c r="K6" s="96"/>
      <c r="L6" s="96">
        <v>4</v>
      </c>
      <c r="M6" s="96">
        <v>0.05</v>
      </c>
      <c r="N6" s="96"/>
    </row>
    <row r="7" spans="1:14" ht="23.25" x14ac:dyDescent="0.5">
      <c r="A7" s="7">
        <v>1</v>
      </c>
      <c r="B7" s="8" t="s">
        <v>49</v>
      </c>
      <c r="C7" s="72">
        <f>L5*L6</f>
        <v>520</v>
      </c>
      <c r="D7" s="7" t="s">
        <v>13</v>
      </c>
      <c r="E7" s="10">
        <v>0</v>
      </c>
      <c r="F7" s="11">
        <f>C7*E7</f>
        <v>0</v>
      </c>
      <c r="G7" s="12">
        <v>1.32</v>
      </c>
      <c r="H7" s="11">
        <f>G7*C7</f>
        <v>686.4</v>
      </c>
      <c r="I7" s="11">
        <f>F7+H7</f>
        <v>686.4</v>
      </c>
      <c r="J7" s="7"/>
      <c r="K7" s="96"/>
      <c r="L7" s="96">
        <v>0.12</v>
      </c>
      <c r="M7" s="96">
        <v>4</v>
      </c>
      <c r="N7" s="96"/>
    </row>
    <row r="8" spans="1:14" ht="23.25" x14ac:dyDescent="0.5">
      <c r="A8" s="13">
        <v>2</v>
      </c>
      <c r="B8" s="14" t="s">
        <v>14</v>
      </c>
      <c r="C8" s="20">
        <f>M5*M6*M7</f>
        <v>26</v>
      </c>
      <c r="D8" s="13" t="s">
        <v>15</v>
      </c>
      <c r="E8" s="11">
        <v>200</v>
      </c>
      <c r="F8" s="11">
        <f t="shared" ref="F8:F18" si="0">E8*C8</f>
        <v>5200</v>
      </c>
      <c r="G8" s="12">
        <v>50</v>
      </c>
      <c r="H8" s="11">
        <f>G8*C8</f>
        <v>1300</v>
      </c>
      <c r="I8" s="11">
        <f>H8+F8</f>
        <v>6500</v>
      </c>
      <c r="J8" s="15"/>
      <c r="K8" s="96"/>
      <c r="L8" s="96">
        <f>L5*L6*L7</f>
        <v>62.4</v>
      </c>
      <c r="M8" s="96">
        <f>L5*L7</f>
        <v>15.6</v>
      </c>
      <c r="N8" s="96"/>
    </row>
    <row r="9" spans="1:14" ht="23.25" x14ac:dyDescent="0.5">
      <c r="A9" s="13">
        <v>3</v>
      </c>
      <c r="B9" s="14" t="s">
        <v>23</v>
      </c>
      <c r="C9" s="20">
        <f>L8</f>
        <v>62.4</v>
      </c>
      <c r="D9" s="13" t="s">
        <v>15</v>
      </c>
      <c r="E9" s="16">
        <v>1781.15</v>
      </c>
      <c r="F9" s="11">
        <f>E9*C9</f>
        <v>111143.76000000001</v>
      </c>
      <c r="G9" s="12">
        <v>346</v>
      </c>
      <c r="H9" s="11">
        <f>G9*C9</f>
        <v>21590.399999999998</v>
      </c>
      <c r="I9" s="11">
        <f t="shared" ref="I9:I18" si="1">H9+F9</f>
        <v>132734.16</v>
      </c>
      <c r="J9" s="15"/>
      <c r="K9" s="96"/>
      <c r="L9" s="96"/>
      <c r="M9" s="96"/>
      <c r="N9" s="96"/>
    </row>
    <row r="10" spans="1:14" ht="23.25" x14ac:dyDescent="0.5">
      <c r="A10" s="13">
        <v>4</v>
      </c>
      <c r="B10" s="14" t="s">
        <v>72</v>
      </c>
      <c r="C10" s="20">
        <v>19.5</v>
      </c>
      <c r="D10" s="13" t="s">
        <v>13</v>
      </c>
      <c r="E10" s="11">
        <v>250</v>
      </c>
      <c r="F10" s="11">
        <f>E10*C10</f>
        <v>4875</v>
      </c>
      <c r="G10" s="12">
        <v>0</v>
      </c>
      <c r="H10" s="11">
        <f t="shared" ref="H10:H18" si="2">G10*C10</f>
        <v>0</v>
      </c>
      <c r="I10" s="11">
        <f>H10+F10</f>
        <v>4875</v>
      </c>
      <c r="J10" s="15"/>
      <c r="K10" s="96"/>
      <c r="L10" s="96"/>
      <c r="M10" s="96"/>
      <c r="N10" s="96"/>
    </row>
    <row r="11" spans="1:14" ht="23.25" x14ac:dyDescent="0.5">
      <c r="A11" s="13">
        <v>5</v>
      </c>
      <c r="B11" s="61" t="s">
        <v>71</v>
      </c>
      <c r="C11" s="20">
        <v>40</v>
      </c>
      <c r="D11" s="13" t="s">
        <v>13</v>
      </c>
      <c r="E11" s="11">
        <v>0</v>
      </c>
      <c r="F11" s="18">
        <f>E11*C11</f>
        <v>0</v>
      </c>
      <c r="G11" s="60">
        <v>50</v>
      </c>
      <c r="H11" s="11">
        <f t="shared" si="2"/>
        <v>2000</v>
      </c>
      <c r="I11" s="11">
        <f t="shared" si="1"/>
        <v>2000</v>
      </c>
      <c r="J11" s="15"/>
      <c r="K11" s="96"/>
      <c r="L11" s="96"/>
      <c r="M11" s="96"/>
      <c r="N11" s="96"/>
    </row>
    <row r="12" spans="1:14" ht="24" x14ac:dyDescent="0.5">
      <c r="A12" s="13">
        <v>6</v>
      </c>
      <c r="B12" s="15" t="s">
        <v>53</v>
      </c>
      <c r="C12" s="20">
        <f>C7</f>
        <v>520</v>
      </c>
      <c r="D12" s="13" t="s">
        <v>13</v>
      </c>
      <c r="E12" s="11">
        <v>31</v>
      </c>
      <c r="F12" s="18">
        <f t="shared" si="0"/>
        <v>16120</v>
      </c>
      <c r="G12" s="48">
        <v>5</v>
      </c>
      <c r="H12" s="11">
        <f t="shared" si="2"/>
        <v>2600</v>
      </c>
      <c r="I12" s="11">
        <f t="shared" si="1"/>
        <v>18720</v>
      </c>
      <c r="J12" s="15"/>
      <c r="K12" s="96"/>
      <c r="L12" s="96">
        <v>130</v>
      </c>
      <c r="M12" s="96">
        <v>1</v>
      </c>
      <c r="N12" s="96"/>
    </row>
    <row r="13" spans="1:14" ht="23.25" x14ac:dyDescent="0.5">
      <c r="A13" s="13">
        <v>7</v>
      </c>
      <c r="B13" s="15" t="s">
        <v>16</v>
      </c>
      <c r="C13" s="20">
        <v>4</v>
      </c>
      <c r="D13" s="13" t="s">
        <v>17</v>
      </c>
      <c r="E13" s="16">
        <v>309</v>
      </c>
      <c r="F13" s="18">
        <f t="shared" si="0"/>
        <v>1236</v>
      </c>
      <c r="G13" s="48">
        <v>39</v>
      </c>
      <c r="H13" s="11">
        <f t="shared" si="2"/>
        <v>156</v>
      </c>
      <c r="I13" s="11">
        <f t="shared" si="1"/>
        <v>1392</v>
      </c>
      <c r="J13" s="15"/>
      <c r="K13" s="96"/>
      <c r="L13" s="96">
        <v>10</v>
      </c>
      <c r="M13" s="96">
        <v>0.12</v>
      </c>
      <c r="N13" s="96"/>
    </row>
    <row r="14" spans="1:14" ht="23.25" x14ac:dyDescent="0.5">
      <c r="A14" s="13">
        <v>8</v>
      </c>
      <c r="B14" s="15" t="s">
        <v>18</v>
      </c>
      <c r="C14" s="20">
        <v>2</v>
      </c>
      <c r="D14" s="13" t="s">
        <v>17</v>
      </c>
      <c r="E14" s="16">
        <v>496</v>
      </c>
      <c r="F14" s="18">
        <f t="shared" si="0"/>
        <v>992</v>
      </c>
      <c r="G14" s="48">
        <v>62</v>
      </c>
      <c r="H14" s="11">
        <f t="shared" si="2"/>
        <v>124</v>
      </c>
      <c r="I14" s="11">
        <f t="shared" si="1"/>
        <v>1116</v>
      </c>
      <c r="J14" s="15"/>
      <c r="K14" s="96"/>
      <c r="L14" s="96">
        <f>L12/L13</f>
        <v>13</v>
      </c>
      <c r="M14" s="96">
        <f>L12*M12*M13</f>
        <v>15.6</v>
      </c>
      <c r="N14" s="96"/>
    </row>
    <row r="15" spans="1:14" ht="23.25" x14ac:dyDescent="0.5">
      <c r="A15" s="13">
        <v>9</v>
      </c>
      <c r="B15" s="15" t="s">
        <v>19</v>
      </c>
      <c r="C15" s="20">
        <f>L16</f>
        <v>52</v>
      </c>
      <c r="D15" s="13" t="s">
        <v>20</v>
      </c>
      <c r="E15" s="16">
        <v>5</v>
      </c>
      <c r="F15" s="18">
        <f t="shared" si="0"/>
        <v>260</v>
      </c>
      <c r="G15" s="48">
        <v>2</v>
      </c>
      <c r="H15" s="11">
        <f t="shared" si="2"/>
        <v>104</v>
      </c>
      <c r="I15" s="11">
        <f t="shared" si="1"/>
        <v>364</v>
      </c>
      <c r="J15" s="15"/>
      <c r="K15" s="96"/>
      <c r="L15" s="96">
        <v>4</v>
      </c>
      <c r="M15" s="96"/>
      <c r="N15" s="96"/>
    </row>
    <row r="16" spans="1:14" ht="23.25" x14ac:dyDescent="0.5">
      <c r="A16" s="13">
        <v>10</v>
      </c>
      <c r="B16" s="15" t="s">
        <v>47</v>
      </c>
      <c r="C16" s="20">
        <v>30</v>
      </c>
      <c r="D16" s="13" t="s">
        <v>15</v>
      </c>
      <c r="E16" s="16">
        <v>242</v>
      </c>
      <c r="F16" s="18">
        <f t="shared" si="0"/>
        <v>7260</v>
      </c>
      <c r="G16" s="48">
        <v>46</v>
      </c>
      <c r="H16" s="11">
        <f t="shared" si="2"/>
        <v>1380</v>
      </c>
      <c r="I16" s="11">
        <f t="shared" si="1"/>
        <v>8640</v>
      </c>
      <c r="J16" s="15"/>
      <c r="K16" s="96"/>
      <c r="L16" s="96">
        <f>L14*L15</f>
        <v>52</v>
      </c>
      <c r="M16" s="96"/>
      <c r="N16" s="96"/>
    </row>
    <row r="17" spans="1:14" ht="23.25" x14ac:dyDescent="0.5">
      <c r="A17" s="13">
        <v>11</v>
      </c>
      <c r="B17" s="15" t="s">
        <v>60</v>
      </c>
      <c r="C17" s="20">
        <v>1</v>
      </c>
      <c r="D17" s="13" t="s">
        <v>21</v>
      </c>
      <c r="E17" s="16">
        <v>1000</v>
      </c>
      <c r="F17" s="18">
        <f t="shared" si="0"/>
        <v>1000</v>
      </c>
      <c r="G17" s="19">
        <v>0</v>
      </c>
      <c r="H17" s="11">
        <f t="shared" si="2"/>
        <v>0</v>
      </c>
      <c r="I17" s="11">
        <f t="shared" si="1"/>
        <v>1000</v>
      </c>
      <c r="J17" s="13" t="s">
        <v>96</v>
      </c>
      <c r="K17" s="96"/>
      <c r="L17" s="96"/>
      <c r="M17" s="96"/>
      <c r="N17" s="96"/>
    </row>
    <row r="18" spans="1:14" ht="23.25" x14ac:dyDescent="0.5">
      <c r="A18" s="13">
        <v>12</v>
      </c>
      <c r="B18" s="15" t="s">
        <v>61</v>
      </c>
      <c r="C18" s="20">
        <v>1</v>
      </c>
      <c r="D18" s="13" t="s">
        <v>21</v>
      </c>
      <c r="E18" s="20">
        <v>2500</v>
      </c>
      <c r="F18" s="18">
        <f t="shared" si="0"/>
        <v>2500</v>
      </c>
      <c r="G18" s="21">
        <v>0</v>
      </c>
      <c r="H18" s="11">
        <f t="shared" si="2"/>
        <v>0</v>
      </c>
      <c r="I18" s="11">
        <f t="shared" si="1"/>
        <v>2500</v>
      </c>
      <c r="J18" s="13" t="s">
        <v>97</v>
      </c>
    </row>
    <row r="19" spans="1:14" ht="23.25" x14ac:dyDescent="0.5">
      <c r="A19" s="22"/>
      <c r="B19" s="71" t="s">
        <v>22</v>
      </c>
      <c r="C19" s="22"/>
      <c r="D19" s="22"/>
      <c r="E19" s="24"/>
      <c r="F19" s="25"/>
      <c r="G19" s="26"/>
      <c r="H19" s="25"/>
      <c r="I19" s="27">
        <f>SUM(I7:I18)</f>
        <v>180527.56</v>
      </c>
      <c r="J19" s="26"/>
    </row>
    <row r="20" spans="1:14" ht="23.25" x14ac:dyDescent="0.5">
      <c r="A20" s="89" t="s">
        <v>92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</row>
    <row r="21" spans="1:14" s="2" customFormat="1" ht="23.25" x14ac:dyDescent="0.5">
      <c r="L21" s="69"/>
    </row>
    <row r="22" spans="1:14" s="2" customFormat="1" ht="23.25" x14ac:dyDescent="0.5">
      <c r="L22" s="70"/>
    </row>
    <row r="23" spans="1:14" s="2" customFormat="1" ht="23.25" x14ac:dyDescent="0.5">
      <c r="L23" s="70"/>
    </row>
    <row r="24" spans="1:14" s="2" customFormat="1" ht="23.25" x14ac:dyDescent="0.5">
      <c r="L24" s="70"/>
    </row>
  </sheetData>
  <mergeCells count="11">
    <mergeCell ref="A20:K20"/>
    <mergeCell ref="I1:J1"/>
    <mergeCell ref="I2:J2"/>
    <mergeCell ref="A5:A6"/>
    <mergeCell ref="B5:B6"/>
    <mergeCell ref="C5:C6"/>
    <mergeCell ref="D5:D6"/>
    <mergeCell ref="E5:F5"/>
    <mergeCell ref="G5:H5"/>
    <mergeCell ref="I5:I6"/>
    <mergeCell ref="J5:J6"/>
  </mergeCells>
  <phoneticPr fontId="2" type="noConversion"/>
  <pageMargins left="0.74803149606299213" right="0.17" top="0.5" bottom="0.17" header="0.51181102362204722" footer="0.18"/>
  <pageSetup paperSize="9" orientation="landscape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topLeftCell="A13" workbookViewId="0">
      <selection activeCell="L22" sqref="L22"/>
    </sheetView>
  </sheetViews>
  <sheetFormatPr defaultRowHeight="23.25" x14ac:dyDescent="0.5"/>
  <cols>
    <col min="1" max="1" width="6.42578125" style="2" customWidth="1"/>
    <col min="2" max="2" width="7.85546875" style="2" customWidth="1"/>
    <col min="3" max="3" width="12.5703125" style="2" customWidth="1"/>
    <col min="4" max="4" width="9.7109375" style="2" customWidth="1"/>
    <col min="5" max="5" width="2" style="2" customWidth="1"/>
    <col min="6" max="6" width="18.85546875" style="2" bestFit="1" customWidth="1"/>
    <col min="7" max="7" width="8.7109375" style="2" bestFit="1" customWidth="1"/>
    <col min="8" max="8" width="16.42578125" style="2" bestFit="1" customWidth="1"/>
    <col min="9" max="9" width="11.140625" style="2" customWidth="1"/>
    <col min="10" max="13" width="9.140625" style="2"/>
    <col min="14" max="14" width="10.42578125" style="2" bestFit="1" customWidth="1"/>
    <col min="15" max="16384" width="9.140625" style="2"/>
  </cols>
  <sheetData>
    <row r="1" spans="1:19" ht="26.25" x14ac:dyDescent="0.55000000000000004">
      <c r="A1" s="81" t="s">
        <v>24</v>
      </c>
      <c r="B1" s="81"/>
      <c r="C1" s="81"/>
      <c r="D1" s="81"/>
      <c r="E1" s="81"/>
      <c r="F1" s="81"/>
      <c r="G1" s="81"/>
      <c r="H1" s="81"/>
      <c r="I1" s="63" t="s">
        <v>25</v>
      </c>
    </row>
    <row r="2" spans="1:19" x14ac:dyDescent="0.5">
      <c r="A2" s="1" t="s">
        <v>63</v>
      </c>
      <c r="B2" s="1"/>
      <c r="C2" s="54" t="s">
        <v>86</v>
      </c>
      <c r="E2" s="63"/>
      <c r="F2" s="63"/>
      <c r="G2" s="63"/>
      <c r="H2" s="63"/>
      <c r="I2" s="63"/>
    </row>
    <row r="3" spans="1:19" x14ac:dyDescent="0.5">
      <c r="A3" s="1" t="s">
        <v>64</v>
      </c>
      <c r="B3" s="1"/>
      <c r="C3" s="55" t="s">
        <v>78</v>
      </c>
      <c r="E3" s="63"/>
      <c r="F3" s="63"/>
      <c r="G3" s="63"/>
      <c r="H3" s="63"/>
      <c r="I3" s="63"/>
    </row>
    <row r="4" spans="1:19" x14ac:dyDescent="0.5">
      <c r="A4" s="1" t="s">
        <v>65</v>
      </c>
      <c r="B4" s="1"/>
      <c r="C4" s="54" t="s">
        <v>88</v>
      </c>
      <c r="D4" s="2" t="s">
        <v>89</v>
      </c>
    </row>
    <row r="5" spans="1:19" x14ac:dyDescent="0.5">
      <c r="A5" s="1" t="s">
        <v>66</v>
      </c>
      <c r="B5" s="1"/>
      <c r="C5" s="54" t="s">
        <v>62</v>
      </c>
    </row>
    <row r="6" spans="1:19" x14ac:dyDescent="0.5">
      <c r="A6" s="1" t="s">
        <v>90</v>
      </c>
      <c r="B6" s="1"/>
      <c r="C6" s="1"/>
      <c r="D6" s="1"/>
    </row>
    <row r="7" spans="1:19" x14ac:dyDescent="0.5">
      <c r="A7" s="1" t="s">
        <v>1</v>
      </c>
      <c r="B7" s="1"/>
      <c r="C7" s="1"/>
      <c r="D7" s="1"/>
      <c r="M7" s="1"/>
      <c r="N7" s="1"/>
      <c r="O7" s="63"/>
      <c r="P7" s="63"/>
      <c r="Q7" s="63"/>
      <c r="R7" s="63"/>
      <c r="S7" s="63"/>
    </row>
    <row r="8" spans="1:19" x14ac:dyDescent="0.5">
      <c r="A8" s="1" t="s">
        <v>69</v>
      </c>
      <c r="B8" s="1"/>
      <c r="C8" s="1"/>
      <c r="D8" s="1"/>
      <c r="M8" s="1"/>
      <c r="N8" s="1"/>
      <c r="O8" s="63"/>
      <c r="P8" s="63"/>
      <c r="Q8" s="63"/>
      <c r="R8" s="63"/>
      <c r="S8" s="63"/>
    </row>
    <row r="9" spans="1:19" x14ac:dyDescent="0.5">
      <c r="A9" s="1" t="s">
        <v>91</v>
      </c>
      <c r="B9" s="1"/>
      <c r="C9" s="1"/>
      <c r="D9" s="1"/>
      <c r="M9" s="1"/>
      <c r="N9" s="1"/>
    </row>
    <row r="10" spans="1:19" x14ac:dyDescent="0.5">
      <c r="A10" s="31" t="s">
        <v>26</v>
      </c>
      <c r="B10" s="82" t="s">
        <v>4</v>
      </c>
      <c r="C10" s="83"/>
      <c r="D10" s="83"/>
      <c r="E10" s="84"/>
      <c r="F10" s="31" t="s">
        <v>27</v>
      </c>
      <c r="G10" s="73" t="s">
        <v>28</v>
      </c>
      <c r="H10" s="31" t="s">
        <v>29</v>
      </c>
      <c r="I10" s="73" t="s">
        <v>10</v>
      </c>
      <c r="M10" s="1"/>
      <c r="N10" s="1"/>
    </row>
    <row r="11" spans="1:19" x14ac:dyDescent="0.5">
      <c r="A11" s="5" t="s">
        <v>30</v>
      </c>
      <c r="B11" s="90"/>
      <c r="C11" s="91"/>
      <c r="D11" s="91"/>
      <c r="E11" s="92"/>
      <c r="F11" s="5" t="s">
        <v>31</v>
      </c>
      <c r="G11" s="74"/>
      <c r="H11" s="5" t="s">
        <v>31</v>
      </c>
      <c r="I11" s="74"/>
    </row>
    <row r="12" spans="1:19" x14ac:dyDescent="0.5">
      <c r="A12" s="6">
        <v>1</v>
      </c>
      <c r="B12" s="49" t="s">
        <v>32</v>
      </c>
      <c r="C12" s="52"/>
      <c r="D12" s="53"/>
      <c r="E12" s="51"/>
      <c r="G12" s="32"/>
      <c r="I12" s="32"/>
    </row>
    <row r="13" spans="1:19" x14ac:dyDescent="0.5">
      <c r="A13" s="6">
        <v>2</v>
      </c>
      <c r="B13" s="49" t="s">
        <v>33</v>
      </c>
      <c r="C13" s="52"/>
      <c r="D13" s="53"/>
      <c r="E13" s="51"/>
      <c r="F13" s="50">
        <f>ปร.4!I19</f>
        <v>180527.56</v>
      </c>
      <c r="G13" s="34">
        <v>1.3372999999999999</v>
      </c>
      <c r="H13" s="33">
        <f>G13*F13</f>
        <v>241419.50598799999</v>
      </c>
      <c r="I13" s="6" t="s">
        <v>93</v>
      </c>
    </row>
    <row r="14" spans="1:19" x14ac:dyDescent="0.5">
      <c r="A14" s="6">
        <v>3</v>
      </c>
      <c r="B14" s="49" t="s">
        <v>34</v>
      </c>
      <c r="C14" s="52"/>
      <c r="D14" s="53"/>
      <c r="E14" s="51"/>
      <c r="F14" s="51"/>
      <c r="G14" s="32"/>
      <c r="H14" s="35"/>
      <c r="I14" s="32"/>
    </row>
    <row r="15" spans="1:19" x14ac:dyDescent="0.5">
      <c r="A15" s="6">
        <v>4</v>
      </c>
      <c r="B15" s="49" t="s">
        <v>35</v>
      </c>
      <c r="C15" s="52"/>
      <c r="D15" s="53"/>
      <c r="E15" s="51"/>
      <c r="F15" s="51"/>
      <c r="G15" s="32"/>
      <c r="H15" s="36"/>
      <c r="I15" s="32"/>
      <c r="M15" s="94"/>
      <c r="N15" s="94"/>
    </row>
    <row r="16" spans="1:19" x14ac:dyDescent="0.5">
      <c r="A16" s="32"/>
      <c r="B16" s="49" t="s">
        <v>45</v>
      </c>
      <c r="C16" s="52"/>
      <c r="D16" s="52"/>
      <c r="E16" s="51"/>
      <c r="F16" s="51"/>
      <c r="G16" s="32"/>
      <c r="H16" s="36"/>
      <c r="I16" s="32"/>
      <c r="M16" s="94"/>
      <c r="N16" s="94">
        <v>300000</v>
      </c>
    </row>
    <row r="17" spans="1:14" x14ac:dyDescent="0.5">
      <c r="A17" s="32"/>
      <c r="B17" s="49" t="s">
        <v>76</v>
      </c>
      <c r="C17" s="52"/>
      <c r="D17" s="52"/>
      <c r="E17" s="51"/>
      <c r="F17" s="51"/>
      <c r="G17" s="32"/>
      <c r="H17" s="36"/>
      <c r="I17" s="32"/>
      <c r="M17" s="94"/>
      <c r="N17" s="94">
        <v>700</v>
      </c>
    </row>
    <row r="18" spans="1:14" x14ac:dyDescent="0.5">
      <c r="A18" s="32"/>
      <c r="B18" s="49" t="s">
        <v>77</v>
      </c>
      <c r="C18" s="52"/>
      <c r="D18" s="52"/>
      <c r="E18" s="51"/>
      <c r="F18" s="51"/>
      <c r="G18" s="32"/>
      <c r="H18" s="36"/>
      <c r="I18" s="32"/>
      <c r="M18" s="94"/>
      <c r="N18" s="95">
        <f>N16/N17</f>
        <v>428.57142857142856</v>
      </c>
    </row>
    <row r="19" spans="1:14" x14ac:dyDescent="0.5">
      <c r="A19" s="32"/>
      <c r="B19" s="37" t="s">
        <v>36</v>
      </c>
      <c r="C19" s="52"/>
      <c r="D19" s="52"/>
      <c r="E19" s="51"/>
      <c r="F19" s="38"/>
      <c r="G19" s="39"/>
      <c r="H19" s="33">
        <f>SUM(H12:H18)</f>
        <v>241419.50598799999</v>
      </c>
      <c r="I19" s="32"/>
      <c r="M19" s="94"/>
      <c r="N19" s="94"/>
    </row>
    <row r="20" spans="1:14" x14ac:dyDescent="0.5">
      <c r="A20" s="32"/>
      <c r="B20" s="64" t="s">
        <v>37</v>
      </c>
      <c r="C20" s="52"/>
      <c r="D20" s="52"/>
      <c r="E20" s="51"/>
      <c r="F20" s="58"/>
      <c r="G20" s="40"/>
      <c r="H20" s="41">
        <v>241000</v>
      </c>
      <c r="I20" s="42"/>
    </row>
    <row r="21" spans="1:14" x14ac:dyDescent="0.5">
      <c r="A21" s="32"/>
      <c r="B21" s="66" t="s">
        <v>38</v>
      </c>
      <c r="C21" s="57"/>
      <c r="D21" s="57"/>
      <c r="E21" s="52"/>
      <c r="F21" s="43" t="str">
        <f>BAHTTEXT(H20)</f>
        <v>สองแสนสี่หมื่นหนึ่งพันบาทถ้วน</v>
      </c>
      <c r="G21" s="38"/>
      <c r="H21" s="38"/>
      <c r="I21" s="39"/>
    </row>
    <row r="22" spans="1:14" x14ac:dyDescent="0.5">
      <c r="A22" s="32"/>
      <c r="B22" s="59" t="s">
        <v>87</v>
      </c>
      <c r="C22" s="52"/>
      <c r="D22" s="67"/>
      <c r="E22" s="65" t="s">
        <v>80</v>
      </c>
      <c r="F22" s="38"/>
      <c r="G22" s="38"/>
      <c r="H22" s="38"/>
      <c r="I22" s="39"/>
    </row>
    <row r="23" spans="1:14" x14ac:dyDescent="0.5">
      <c r="A23" s="32"/>
      <c r="B23" s="59" t="s">
        <v>82</v>
      </c>
      <c r="C23" s="51"/>
      <c r="D23" s="5"/>
      <c r="E23" s="32"/>
      <c r="F23" s="37"/>
      <c r="G23" s="38"/>
      <c r="H23" s="38"/>
      <c r="I23" s="39"/>
    </row>
    <row r="24" spans="1:14" s="3" customFormat="1" x14ac:dyDescent="0.5">
      <c r="A24" s="93" t="s">
        <v>92</v>
      </c>
      <c r="B24" s="93"/>
      <c r="C24" s="93"/>
      <c r="D24" s="93"/>
      <c r="E24" s="93"/>
      <c r="F24" s="93"/>
      <c r="G24" s="93"/>
      <c r="H24" s="93"/>
      <c r="I24" s="68"/>
      <c r="J24" s="68"/>
      <c r="K24" s="68"/>
    </row>
    <row r="25" spans="1:14" x14ac:dyDescent="0.5">
      <c r="L25" s="69"/>
    </row>
    <row r="26" spans="1:14" x14ac:dyDescent="0.5">
      <c r="L26" s="70"/>
    </row>
    <row r="27" spans="1:14" x14ac:dyDescent="0.5">
      <c r="L27" s="70"/>
    </row>
    <row r="28" spans="1:14" x14ac:dyDescent="0.5">
      <c r="L28" s="70"/>
    </row>
    <row r="36" spans="1:9" x14ac:dyDescent="0.5">
      <c r="A36" s="88"/>
      <c r="B36" s="88"/>
      <c r="C36" s="88"/>
      <c r="D36" s="88"/>
      <c r="E36" s="88"/>
      <c r="F36" s="88"/>
      <c r="G36" s="88"/>
      <c r="H36" s="88"/>
      <c r="I36" s="63"/>
    </row>
    <row r="44" spans="1:9" s="29" customFormat="1" x14ac:dyDescent="0.5">
      <c r="A44" s="28"/>
      <c r="B44" s="28"/>
      <c r="C44" s="28"/>
      <c r="D44" s="28"/>
      <c r="E44" s="78"/>
      <c r="F44" s="28"/>
      <c r="G44" s="78"/>
      <c r="H44" s="28"/>
      <c r="I44" s="78"/>
    </row>
    <row r="45" spans="1:9" s="29" customFormat="1" x14ac:dyDescent="0.5">
      <c r="A45" s="28"/>
      <c r="B45" s="28"/>
      <c r="C45" s="28"/>
      <c r="D45" s="28"/>
      <c r="E45" s="78"/>
      <c r="F45" s="28"/>
      <c r="G45" s="78"/>
      <c r="H45" s="28"/>
      <c r="I45" s="78"/>
    </row>
    <row r="46" spans="1:9" s="29" customFormat="1" x14ac:dyDescent="0.5">
      <c r="A46" s="28"/>
      <c r="B46" s="28"/>
      <c r="C46" s="28"/>
      <c r="D46" s="28"/>
    </row>
    <row r="47" spans="1:9" s="29" customFormat="1" x14ac:dyDescent="0.5">
      <c r="A47" s="28"/>
      <c r="B47" s="28"/>
      <c r="C47" s="28"/>
      <c r="D47" s="28"/>
      <c r="F47" s="44"/>
      <c r="H47" s="45"/>
    </row>
    <row r="48" spans="1:9" s="29" customFormat="1" x14ac:dyDescent="0.5">
      <c r="A48" s="28"/>
      <c r="B48" s="28"/>
      <c r="C48" s="28"/>
      <c r="D48" s="28"/>
    </row>
    <row r="49" spans="1:9" s="29" customFormat="1" x14ac:dyDescent="0.5">
      <c r="A49" s="28"/>
      <c r="B49" s="28"/>
      <c r="C49" s="28"/>
      <c r="D49" s="28"/>
    </row>
    <row r="50" spans="1:9" s="29" customFormat="1" x14ac:dyDescent="0.5"/>
    <row r="51" spans="1:9" s="29" customFormat="1" x14ac:dyDescent="0.5"/>
    <row r="52" spans="1:9" s="29" customFormat="1" x14ac:dyDescent="0.5"/>
    <row r="53" spans="1:9" s="29" customFormat="1" x14ac:dyDescent="0.5">
      <c r="E53" s="79"/>
      <c r="F53" s="79"/>
      <c r="G53" s="79"/>
      <c r="H53" s="46"/>
    </row>
    <row r="54" spans="1:9" s="29" customFormat="1" x14ac:dyDescent="0.5">
      <c r="E54" s="80"/>
      <c r="F54" s="80"/>
      <c r="G54" s="80"/>
      <c r="H54" s="80"/>
      <c r="I54" s="80"/>
    </row>
    <row r="55" spans="1:9" s="29" customFormat="1" x14ac:dyDescent="0.5">
      <c r="E55" s="79"/>
      <c r="F55" s="79"/>
      <c r="G55" s="79"/>
      <c r="H55" s="79"/>
      <c r="I55" s="79"/>
    </row>
    <row r="56" spans="1:9" s="29" customFormat="1" x14ac:dyDescent="0.5">
      <c r="E56" s="79"/>
      <c r="F56" s="79"/>
      <c r="G56" s="79"/>
      <c r="H56" s="79"/>
      <c r="I56" s="79"/>
    </row>
    <row r="57" spans="1:9" s="29" customFormat="1" x14ac:dyDescent="0.5">
      <c r="E57" s="79"/>
      <c r="F57" s="79"/>
      <c r="G57" s="79"/>
      <c r="H57" s="79"/>
      <c r="I57" s="79"/>
    </row>
    <row r="58" spans="1:9" s="29" customFormat="1" x14ac:dyDescent="0.5">
      <c r="A58" s="47"/>
      <c r="B58" s="47"/>
      <c r="C58" s="47"/>
      <c r="D58" s="47"/>
    </row>
    <row r="59" spans="1:9" s="29" customFormat="1" x14ac:dyDescent="0.5"/>
    <row r="60" spans="1:9" s="29" customFormat="1" x14ac:dyDescent="0.5"/>
    <row r="61" spans="1:9" s="29" customFormat="1" x14ac:dyDescent="0.5"/>
  </sheetData>
  <mergeCells count="14">
    <mergeCell ref="A36:H36"/>
    <mergeCell ref="E44:E45"/>
    <mergeCell ref="G44:G45"/>
    <mergeCell ref="I44:I45"/>
    <mergeCell ref="B10:E11"/>
    <mergeCell ref="A24:H24"/>
    <mergeCell ref="A1:H1"/>
    <mergeCell ref="G10:G11"/>
    <mergeCell ref="I10:I11"/>
    <mergeCell ref="E53:G53"/>
    <mergeCell ref="E54:I54"/>
    <mergeCell ref="E55:I55"/>
    <mergeCell ref="E56:I56"/>
    <mergeCell ref="E57:I57"/>
  </mergeCells>
  <pageMargins left="0.7" right="0.16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ปร.4</vt:lpstr>
      <vt:lpstr>ปร.5</vt:lpstr>
      <vt:lpstr>ราคา ปร.4</vt:lpstr>
      <vt:lpstr>ราคา ปร.5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sts-job</cp:lastModifiedBy>
  <cp:lastPrinted>2014-06-03T18:06:33Z</cp:lastPrinted>
  <dcterms:created xsi:type="dcterms:W3CDTF">2007-07-09T06:36:39Z</dcterms:created>
  <dcterms:modified xsi:type="dcterms:W3CDTF">2014-07-28T07:44:13Z</dcterms:modified>
</cp:coreProperties>
</file>